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8 Bauvorhaben\Unterentfelden_430-400322_Zusammenzug ITAG\5 Kosten Submissionen\"/>
    </mc:Choice>
  </mc:AlternateContent>
  <bookViews>
    <workbookView xWindow="10650" yWindow="-30" windowWidth="18165" windowHeight="14655" tabRatio="888"/>
  </bookViews>
  <sheets>
    <sheet name="Angebot GP " sheetId="8" r:id="rId1"/>
    <sheet name="Angebot Arch. " sheetId="9" r:id="rId2"/>
    <sheet name="Angebot Elektro " sheetId="13" r:id="rId3"/>
    <sheet name="Angebot HLKKS " sheetId="14" r:id="rId4"/>
  </sheets>
  <definedNames>
    <definedName name="_xlnm.Print_Area" localSheetId="1">'Angebot Arch. '!$A$1:$X$73</definedName>
    <definedName name="_xlnm.Print_Area" localSheetId="2">'Angebot Elektro '!$A$1:$X$71</definedName>
    <definedName name="_xlnm.Print_Area" localSheetId="0">'Angebot GP '!$A$1:$F$39</definedName>
    <definedName name="_xlnm.Print_Area" localSheetId="3">'Angebot HLKKS '!$A$1:$X$71</definedName>
    <definedName name="HA" localSheetId="1">'Angebot Arch. '!$M$34</definedName>
    <definedName name="HA" localSheetId="2">'Angebot Elektro '!$M$33</definedName>
    <definedName name="HA" localSheetId="3">'Angebot HLKKS '!$M$33</definedName>
    <definedName name="HA">#REF!</definedName>
    <definedName name="HB" localSheetId="1">#REF!</definedName>
    <definedName name="HB" localSheetId="2">#REF!</definedName>
    <definedName name="HB" localSheetId="3">#REF!</definedName>
    <definedName name="HB">#REF!</definedName>
    <definedName name="HE" localSheetId="1">#REF!</definedName>
    <definedName name="HE" localSheetId="2">#REF!</definedName>
    <definedName name="HE" localSheetId="3">#REF!</definedName>
    <definedName name="HE">#REF!</definedName>
    <definedName name="HG" localSheetId="1">#REF!</definedName>
    <definedName name="HG" localSheetId="2">#REF!</definedName>
    <definedName name="HG" localSheetId="3">#REF!</definedName>
    <definedName name="HG">#REF!</definedName>
    <definedName name="HH" localSheetId="1">#REF!</definedName>
    <definedName name="HH" localSheetId="2">#REF!</definedName>
    <definedName name="HH" localSheetId="3">#REF!</definedName>
    <definedName name="HH">#REF!</definedName>
    <definedName name="HL" localSheetId="1">#REF!</definedName>
    <definedName name="HL" localSheetId="2">#REF!</definedName>
    <definedName name="HL" localSheetId="3">#REF!</definedName>
    <definedName name="HL">#REF!</definedName>
    <definedName name="HM" localSheetId="1">#REF!</definedName>
    <definedName name="HM" localSheetId="2">#REF!</definedName>
    <definedName name="HM" localSheetId="3">#REF!</definedName>
    <definedName name="HM">#REF!</definedName>
    <definedName name="HS" localSheetId="1">#REF!</definedName>
    <definedName name="HS" localSheetId="2">#REF!</definedName>
    <definedName name="HS" localSheetId="3">#REF!</definedName>
    <definedName name="HS">#REF!</definedName>
    <definedName name="INDEX">#REF!</definedName>
    <definedName name="MWST">#REF!</definedName>
    <definedName name="MWST1" localSheetId="1">'Angebot Arch. '!$G$8</definedName>
    <definedName name="MWST1" localSheetId="2">'Angebot Elektro '!$G$7</definedName>
    <definedName name="MWST1" localSheetId="3">'Angebot HLKKS '!$G$7</definedName>
    <definedName name="MWST1">#REF!</definedName>
    <definedName name="Z_1" localSheetId="1">'Angebot Arch. '!$K$9</definedName>
    <definedName name="Z_1" localSheetId="2">'Angebot Elektro '!$K$8</definedName>
    <definedName name="Z_1" localSheetId="3">'Angebot HLKKS '!$K$8</definedName>
    <definedName name="Z_1">#REF!</definedName>
    <definedName name="Z_2" localSheetId="1">'Angebot Arch. '!$K$10</definedName>
    <definedName name="Z_2" localSheetId="2">'Angebot Elektro '!$K$9</definedName>
    <definedName name="Z_2" localSheetId="3">'Angebot HLKKS '!$K$9</definedName>
    <definedName name="Z_2">#REF!</definedName>
  </definedNames>
  <calcPr calcId="162913"/>
</workbook>
</file>

<file path=xl/calcChain.xml><?xml version="1.0" encoding="utf-8"?>
<calcChain xmlns="http://schemas.openxmlformats.org/spreadsheetml/2006/main">
  <c r="E53" i="13" l="1"/>
  <c r="E50" i="13" s="1"/>
  <c r="E47" i="13"/>
  <c r="E44" i="13"/>
  <c r="E42" i="13"/>
  <c r="E41" i="13"/>
  <c r="E40" i="13"/>
  <c r="E38" i="13"/>
  <c r="E36" i="13"/>
  <c r="E35" i="13"/>
  <c r="E34" i="13"/>
  <c r="E33" i="13"/>
  <c r="E31" i="13" s="1"/>
  <c r="E25" i="13"/>
  <c r="E23" i="13"/>
  <c r="E22" i="13"/>
  <c r="E19" i="13" s="1"/>
  <c r="E16" i="13"/>
  <c r="E14" i="13" l="1"/>
  <c r="L61" i="9" l="1"/>
  <c r="M61" i="9" s="1"/>
  <c r="N61" i="9" s="1"/>
  <c r="L58" i="9"/>
  <c r="M58" i="9" s="1"/>
  <c r="N58" i="9" s="1"/>
  <c r="L55" i="9"/>
  <c r="M55" i="9" s="1"/>
  <c r="N55" i="9" s="1"/>
  <c r="L50" i="9"/>
  <c r="M50" i="9" s="1"/>
  <c r="N50" i="9" s="1"/>
  <c r="L43" i="9"/>
  <c r="M47" i="9"/>
  <c r="M43" i="9"/>
  <c r="L40" i="9"/>
  <c r="M40" i="9" s="1"/>
  <c r="M60" i="13"/>
  <c r="M57" i="13"/>
  <c r="M54" i="13"/>
  <c r="M49" i="13"/>
  <c r="M46" i="13"/>
  <c r="M42" i="13"/>
  <c r="M39" i="13"/>
  <c r="M60" i="14"/>
  <c r="M57" i="14"/>
  <c r="N57" i="14" s="1"/>
  <c r="M54" i="14"/>
  <c r="M49" i="14"/>
  <c r="M46" i="14"/>
  <c r="M42" i="14"/>
  <c r="M39" i="14"/>
  <c r="M67" i="14"/>
  <c r="L67" i="14"/>
  <c r="N60" i="14"/>
  <c r="N54" i="14"/>
  <c r="N53" i="14"/>
  <c r="O53" i="14" s="1"/>
  <c r="F53" i="14"/>
  <c r="N52" i="14"/>
  <c r="N51" i="14"/>
  <c r="O51" i="14" s="1"/>
  <c r="F51" i="14"/>
  <c r="N49" i="14"/>
  <c r="N48" i="14"/>
  <c r="O48" i="14" s="1"/>
  <c r="F48" i="14"/>
  <c r="N47" i="14"/>
  <c r="O47" i="14" s="1"/>
  <c r="F47" i="14"/>
  <c r="N46" i="14"/>
  <c r="F45" i="14"/>
  <c r="F44" i="14"/>
  <c r="N42" i="14"/>
  <c r="F41" i="14"/>
  <c r="N39" i="14"/>
  <c r="F39" i="14"/>
  <c r="F34" i="14"/>
  <c r="F32" i="14"/>
  <c r="M31" i="14"/>
  <c r="F29" i="14"/>
  <c r="F28" i="14"/>
  <c r="F27" i="14"/>
  <c r="F26" i="14"/>
  <c r="F23" i="14"/>
  <c r="F20" i="14"/>
  <c r="R18" i="14"/>
  <c r="R17" i="14"/>
  <c r="F17" i="14"/>
  <c r="F16" i="14" s="1"/>
  <c r="R16" i="14"/>
  <c r="R14" i="14"/>
  <c r="G7" i="14"/>
  <c r="F42" i="14" s="1"/>
  <c r="I5" i="14"/>
  <c r="R5" i="14" s="1"/>
  <c r="M67" i="13"/>
  <c r="L67" i="13"/>
  <c r="N60" i="13"/>
  <c r="N57" i="13"/>
  <c r="N54" i="13"/>
  <c r="N53" i="13"/>
  <c r="O53" i="13" s="1"/>
  <c r="F53" i="13"/>
  <c r="N52" i="13"/>
  <c r="N51" i="13"/>
  <c r="O51" i="13" s="1"/>
  <c r="F51" i="13"/>
  <c r="N49" i="13"/>
  <c r="N48" i="13"/>
  <c r="O48" i="13" s="1"/>
  <c r="F48" i="13"/>
  <c r="F47" i="13" s="1"/>
  <c r="N47" i="13"/>
  <c r="O47" i="13" s="1"/>
  <c r="N46" i="13"/>
  <c r="F45" i="13"/>
  <c r="F44" i="13" s="1"/>
  <c r="N42" i="13"/>
  <c r="F41" i="13"/>
  <c r="N39" i="13"/>
  <c r="F39" i="13"/>
  <c r="F34" i="13"/>
  <c r="F32" i="13"/>
  <c r="M31" i="13"/>
  <c r="F29" i="13"/>
  <c r="F28" i="13"/>
  <c r="F27" i="13"/>
  <c r="F26" i="13"/>
  <c r="F23" i="13"/>
  <c r="F20" i="13"/>
  <c r="R18" i="13"/>
  <c r="R17" i="13"/>
  <c r="F17" i="13"/>
  <c r="F16" i="13" s="1"/>
  <c r="R16" i="13"/>
  <c r="R14" i="13"/>
  <c r="G7" i="13"/>
  <c r="F42" i="13" s="1"/>
  <c r="I5" i="13"/>
  <c r="R5" i="13" s="1"/>
  <c r="L68" i="9"/>
  <c r="N54" i="9"/>
  <c r="O54" i="9" s="1"/>
  <c r="N53" i="9"/>
  <c r="N52" i="9"/>
  <c r="O52" i="9" s="1"/>
  <c r="F52" i="9"/>
  <c r="N49" i="9"/>
  <c r="O49" i="9" s="1"/>
  <c r="F49" i="9"/>
  <c r="F48" i="9" s="1"/>
  <c r="N48" i="9"/>
  <c r="O48" i="9" s="1"/>
  <c r="E48" i="9"/>
  <c r="N47" i="9"/>
  <c r="F46" i="9"/>
  <c r="F45" i="9" s="1"/>
  <c r="E45" i="9"/>
  <c r="N43" i="9"/>
  <c r="F40" i="9"/>
  <c r="F33" i="9"/>
  <c r="M32" i="9"/>
  <c r="B19" i="8" s="1"/>
  <c r="F30" i="9"/>
  <c r="F28" i="9"/>
  <c r="F27" i="9"/>
  <c r="F21" i="9"/>
  <c r="R19" i="9"/>
  <c r="R18" i="9"/>
  <c r="F18" i="9"/>
  <c r="R17" i="9"/>
  <c r="F17" i="9"/>
  <c r="E17" i="9"/>
  <c r="R15" i="9"/>
  <c r="G8" i="9"/>
  <c r="E43" i="9" s="1"/>
  <c r="F43" i="9" s="1"/>
  <c r="I5" i="9"/>
  <c r="R5" i="9" s="1"/>
  <c r="R19" i="14" l="1"/>
  <c r="D19" i="8"/>
  <c r="R19" i="13"/>
  <c r="C19" i="8"/>
  <c r="F25" i="14"/>
  <c r="F25" i="13"/>
  <c r="R20" i="9"/>
  <c r="N40" i="9"/>
  <c r="M68" i="9"/>
  <c r="F21" i="14"/>
  <c r="F36" i="14"/>
  <c r="F22" i="14"/>
  <c r="F35" i="14"/>
  <c r="F21" i="13"/>
  <c r="F36" i="13"/>
  <c r="F22" i="13"/>
  <c r="F35" i="13"/>
  <c r="G7" i="8"/>
  <c r="E23" i="9"/>
  <c r="F23" i="9" s="1"/>
  <c r="E37" i="9"/>
  <c r="F37" i="9" s="1"/>
  <c r="E41" i="9"/>
  <c r="E35" i="9"/>
  <c r="F35" i="9" s="1"/>
  <c r="E42" i="9"/>
  <c r="F42" i="9" s="1"/>
  <c r="E54" i="9"/>
  <c r="F54" i="9" s="1"/>
  <c r="E24" i="9"/>
  <c r="F24" i="9" s="1"/>
  <c r="E34" i="9"/>
  <c r="E36" i="9"/>
  <c r="F36" i="9" s="1"/>
  <c r="F19" i="14" l="1"/>
  <c r="F33" i="14"/>
  <c r="F31" i="14" s="1"/>
  <c r="F52" i="14"/>
  <c r="F50" i="14" s="1"/>
  <c r="F40" i="14"/>
  <c r="F38" i="14" s="1"/>
  <c r="F33" i="13"/>
  <c r="F31" i="13" s="1"/>
  <c r="F40" i="13"/>
  <c r="F38" i="13" s="1"/>
  <c r="F19" i="13"/>
  <c r="F52" i="13"/>
  <c r="F50" i="13" s="1"/>
  <c r="F22" i="9"/>
  <c r="F20" i="9" s="1"/>
  <c r="E20" i="9"/>
  <c r="F29" i="9"/>
  <c r="F26" i="9" s="1"/>
  <c r="E26" i="9"/>
  <c r="F53" i="9"/>
  <c r="F51" i="9" s="1"/>
  <c r="E51" i="9"/>
  <c r="E32" i="9"/>
  <c r="F34" i="9"/>
  <c r="F32" i="9" s="1"/>
  <c r="E39" i="9"/>
  <c r="F41" i="9"/>
  <c r="F39" i="9" s="1"/>
  <c r="E13" i="14" l="1"/>
  <c r="F14" i="14"/>
  <c r="M13" i="14" s="1"/>
  <c r="M14" i="14" s="1"/>
  <c r="E13" i="13"/>
  <c r="F14" i="13"/>
  <c r="M13" i="13" s="1"/>
  <c r="M14" i="13" s="1"/>
  <c r="E15" i="9"/>
  <c r="E14" i="9" s="1"/>
  <c r="F15" i="9"/>
  <c r="M14" i="9" s="1"/>
  <c r="M15" i="9" s="1"/>
  <c r="C15" i="8" l="1"/>
  <c r="D15" i="8"/>
  <c r="B15" i="8"/>
  <c r="M20" i="14"/>
  <c r="M25" i="14" s="1"/>
  <c r="R12" i="14"/>
  <c r="M20" i="13"/>
  <c r="M25" i="13" s="1"/>
  <c r="R12" i="13"/>
  <c r="M21" i="9"/>
  <c r="M26" i="9" s="1"/>
  <c r="R13" i="9"/>
  <c r="E15" i="8" l="1"/>
  <c r="M33" i="14"/>
  <c r="O42" i="14" s="1"/>
  <c r="D17" i="8"/>
  <c r="M33" i="13"/>
  <c r="O49" i="13" s="1"/>
  <c r="C17" i="8"/>
  <c r="M34" i="9"/>
  <c r="O40" i="9" s="1"/>
  <c r="B17" i="8"/>
  <c r="O39" i="14" l="1"/>
  <c r="O49" i="14"/>
  <c r="O54" i="14"/>
  <c r="O46" i="14"/>
  <c r="E17" i="8"/>
  <c r="O57" i="14"/>
  <c r="O60" i="14"/>
  <c r="P33" i="14"/>
  <c r="O42" i="13"/>
  <c r="O54" i="13"/>
  <c r="O55" i="9"/>
  <c r="P33" i="13"/>
  <c r="O57" i="13"/>
  <c r="O60" i="13"/>
  <c r="O39" i="13"/>
  <c r="O46" i="13"/>
  <c r="P34" i="9"/>
  <c r="O58" i="9"/>
  <c r="O61" i="9"/>
  <c r="O47" i="9"/>
  <c r="O43" i="9"/>
  <c r="O50" i="9"/>
  <c r="P60" i="14" l="1"/>
  <c r="P59" i="14" s="1"/>
  <c r="R27" i="14" s="1"/>
  <c r="R34" i="14" s="1"/>
  <c r="O67" i="14"/>
  <c r="P67" i="14" s="1"/>
  <c r="P46" i="14"/>
  <c r="P61" i="9"/>
  <c r="O68" i="9"/>
  <c r="P47" i="9"/>
  <c r="P60" i="13"/>
  <c r="P46" i="13"/>
  <c r="O67" i="13"/>
  <c r="R26" i="14" l="1"/>
  <c r="R33" i="14" s="1"/>
  <c r="D21" i="8"/>
  <c r="R23" i="14"/>
  <c r="P45" i="14"/>
  <c r="R24" i="14" s="1"/>
  <c r="R31" i="14" s="1"/>
  <c r="P45" i="13"/>
  <c r="R24" i="13" s="1"/>
  <c r="R31" i="13" s="1"/>
  <c r="R23" i="13"/>
  <c r="P59" i="13"/>
  <c r="R27" i="13" s="1"/>
  <c r="R34" i="13" s="1"/>
  <c r="R26" i="13"/>
  <c r="R33" i="13" s="1"/>
  <c r="P46" i="9"/>
  <c r="R25" i="9" s="1"/>
  <c r="R32" i="9" s="1"/>
  <c r="R24" i="9"/>
  <c r="P60" i="9"/>
  <c r="R28" i="9" s="1"/>
  <c r="R35" i="9" s="1"/>
  <c r="R27" i="9"/>
  <c r="R34" i="9" s="1"/>
  <c r="P67" i="13"/>
  <c r="C21" i="8"/>
  <c r="P68" i="9"/>
  <c r="B21" i="8"/>
  <c r="R30" i="13" l="1"/>
  <c r="R40" i="13" s="1"/>
  <c r="R39" i="13"/>
  <c r="R39" i="14"/>
  <c r="R30" i="14"/>
  <c r="R40" i="14" s="1"/>
  <c r="R31" i="9"/>
  <c r="R41" i="9" s="1"/>
  <c r="R40" i="9"/>
  <c r="E21" i="8"/>
  <c r="B23" i="8" s="1"/>
  <c r="B25" i="8" l="1"/>
  <c r="B29" i="8" s="1"/>
  <c r="B31" i="8" s="1"/>
  <c r="B33" i="8" s="1"/>
  <c r="R41" i="13"/>
  <c r="R43" i="13" s="1"/>
  <c r="R41" i="14"/>
  <c r="R43" i="14" s="1"/>
  <c r="R42" i="9"/>
  <c r="R44" i="9" s="1"/>
</calcChain>
</file>

<file path=xl/sharedStrings.xml><?xml version="1.0" encoding="utf-8"?>
<sst xmlns="http://schemas.openxmlformats.org/spreadsheetml/2006/main" count="580" uniqueCount="213">
  <si>
    <t>durchschnittlicher Zeitaufwand in Stunden</t>
  </si>
  <si>
    <t>Artikel</t>
  </si>
  <si>
    <t>7.2</t>
  </si>
  <si>
    <t>aufwandbestimmende Baukosten (exkl. MWSt)</t>
  </si>
  <si>
    <t>Grundfaktor für den Stundenaufwand</t>
  </si>
  <si>
    <t>7.2.2</t>
  </si>
  <si>
    <t>p =</t>
  </si>
  <si>
    <t>n =</t>
  </si>
  <si>
    <t>q =</t>
  </si>
  <si>
    <t>Leistungsanteil in Prozenten</t>
  </si>
  <si>
    <t>7.11</t>
  </si>
  <si>
    <t>r =</t>
  </si>
  <si>
    <t>i =</t>
  </si>
  <si>
    <t>Teamfaktor</t>
  </si>
  <si>
    <t>7.9</t>
  </si>
  <si>
    <t>prognostizierter Zeitaufwand in Stunden</t>
  </si>
  <si>
    <t>7.3</t>
  </si>
  <si>
    <t>s =</t>
  </si>
  <si>
    <t>Faktor für Sonderleistungen</t>
  </si>
  <si>
    <t>7.10</t>
  </si>
  <si>
    <t>h =</t>
  </si>
  <si>
    <t>7.4</t>
  </si>
  <si>
    <r>
      <t>T</t>
    </r>
    <r>
      <rPr>
        <b/>
        <vertAlign val="subscript"/>
        <sz val="12"/>
        <rFont val="Arial"/>
        <family val="2"/>
      </rPr>
      <t>m</t>
    </r>
    <r>
      <rPr>
        <b/>
        <sz val="12"/>
        <rFont val="Arial"/>
        <family val="2"/>
      </rPr>
      <t xml:space="preserve"> =</t>
    </r>
  </si>
  <si>
    <r>
      <t>T</t>
    </r>
    <r>
      <rPr>
        <b/>
        <vertAlign val="subscript"/>
        <sz val="12"/>
        <rFont val="Arial"/>
        <family val="2"/>
      </rPr>
      <t>p</t>
    </r>
    <r>
      <rPr>
        <b/>
        <sz val="12"/>
        <rFont val="Arial"/>
        <family val="2"/>
      </rPr>
      <t xml:space="preserve"> =</t>
    </r>
  </si>
  <si>
    <t>H =</t>
  </si>
  <si>
    <t>Architekt</t>
  </si>
  <si>
    <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</si>
  <si>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7.5/7.6</t>
  </si>
  <si>
    <t>7.7/7.8</t>
  </si>
  <si>
    <t>Anpassungsfaktor</t>
  </si>
  <si>
    <t>7.12</t>
  </si>
  <si>
    <t xml:space="preserve">3. Projektierung </t>
  </si>
  <si>
    <t>31 Vorprojekt</t>
  </si>
  <si>
    <t>32 Bauprojekt</t>
  </si>
  <si>
    <t>33 Bewilligungsverfahrne / Auflageprojekt</t>
  </si>
  <si>
    <t>4. Ausschreibung</t>
  </si>
  <si>
    <t>5. Realisierung</t>
  </si>
  <si>
    <t>41 Ausschreibung, Offertvergleich, Vergabeantrag</t>
  </si>
  <si>
    <t>51 Ausführungsprojekt</t>
  </si>
  <si>
    <t>52 Ausführung</t>
  </si>
  <si>
    <t>53 Inbetriebnahme / Abschluss</t>
  </si>
  <si>
    <t>Phasen</t>
  </si>
  <si>
    <t>Teilphasen</t>
  </si>
  <si>
    <t>%</t>
  </si>
  <si>
    <t>%-einsatz</t>
  </si>
  <si>
    <t>Total</t>
  </si>
  <si>
    <t>Brutto exkl. MWST</t>
  </si>
  <si>
    <t>angebotener Stundensatz in Franken (ohne Rabatt)</t>
  </si>
  <si>
    <t>angebotener Stundensatz in Franken (mit allfälligem Rabatt)</t>
  </si>
  <si>
    <t xml:space="preserve">          Studium Lösungsmöglichk., Grobschätzung Baukosten</t>
  </si>
  <si>
    <t xml:space="preserve">          Vorprojekt und Kostenschätzung</t>
  </si>
  <si>
    <t xml:space="preserve">          Bauprojekt</t>
  </si>
  <si>
    <t xml:space="preserve">          Detailstudien</t>
  </si>
  <si>
    <t xml:space="preserve">          Kostenvoranschlag</t>
  </si>
  <si>
    <t xml:space="preserve">          Ausschreibungspläne</t>
  </si>
  <si>
    <t xml:space="preserve">          Ausschreibung und Vergabe</t>
  </si>
  <si>
    <t xml:space="preserve">          Ausführungspläne</t>
  </si>
  <si>
    <t xml:space="preserve">          Werkverträge</t>
  </si>
  <si>
    <t xml:space="preserve">          Gestalterische Leitung</t>
  </si>
  <si>
    <t xml:space="preserve">          Bauleitung und Kostenkontrolle</t>
  </si>
  <si>
    <t xml:space="preserve">          Inbetriebnahme</t>
  </si>
  <si>
    <t xml:space="preserve">          Dokumentation über das Bauwerk</t>
  </si>
  <si>
    <t xml:space="preserve">          Leitung der Garantiearbeiten</t>
  </si>
  <si>
    <t xml:space="preserve">          Schlussabrechnung</t>
  </si>
  <si>
    <t>Koeffizient Z1</t>
  </si>
  <si>
    <t>Koeffizient Z2</t>
  </si>
  <si>
    <t>Stand</t>
  </si>
  <si>
    <t>BKP</t>
  </si>
  <si>
    <t>Bezeichnung</t>
  </si>
  <si>
    <t>anrechenbar</t>
  </si>
  <si>
    <t>Teilsumme</t>
  </si>
  <si>
    <t>Grundstück</t>
  </si>
  <si>
    <t>Vorbereitungsarbeiten</t>
  </si>
  <si>
    <t>Unterpos</t>
  </si>
  <si>
    <t>1fachpl</t>
  </si>
  <si>
    <t>Gebäude</t>
  </si>
  <si>
    <t>2allg</t>
  </si>
  <si>
    <t>1allg</t>
  </si>
  <si>
    <t>2fachpl</t>
  </si>
  <si>
    <t>Honorare BKP 29</t>
  </si>
  <si>
    <t>Honorare BKP 19</t>
  </si>
  <si>
    <t>TOTAL</t>
  </si>
  <si>
    <t>BKP 0-9</t>
  </si>
  <si>
    <t>Betriebseinrichtungen</t>
  </si>
  <si>
    <t>Betriebseinrichtungen allgemein</t>
  </si>
  <si>
    <t>Vorbereitungsarbeiten allgemein</t>
  </si>
  <si>
    <t>Betriebseinrichtungen mit Fachplanern</t>
  </si>
  <si>
    <t>Honorare BKP 39</t>
  </si>
  <si>
    <t>3extern</t>
  </si>
  <si>
    <t>3allg</t>
  </si>
  <si>
    <t>3fachpl</t>
  </si>
  <si>
    <t>Betriebseinrichtungen extern abgewickelt</t>
  </si>
  <si>
    <t>Umgebung</t>
  </si>
  <si>
    <t>4allg</t>
  </si>
  <si>
    <t>4fachpl</t>
  </si>
  <si>
    <t>4extern</t>
  </si>
  <si>
    <t>Umgebung extern abgewickelt</t>
  </si>
  <si>
    <t>Honorare BKP 49</t>
  </si>
  <si>
    <t>Umgebung mit Fachplanern</t>
  </si>
  <si>
    <t>Baunebenkosten</t>
  </si>
  <si>
    <t>Reserve</t>
  </si>
  <si>
    <t>Reserve / Unvorhergesehenes</t>
  </si>
  <si>
    <t>Ausstattung</t>
  </si>
  <si>
    <t>9allg</t>
  </si>
  <si>
    <t>9extern</t>
  </si>
  <si>
    <t>Honorare BKP 99</t>
  </si>
  <si>
    <t>Gebäude allgemein</t>
  </si>
  <si>
    <t>MWST:</t>
  </si>
  <si>
    <t>inkl. MWST</t>
  </si>
  <si>
    <t>exkl. MWST</t>
  </si>
  <si>
    <t>BKP 0-9 inkl. MWST:</t>
  </si>
  <si>
    <t>1Bauing</t>
  </si>
  <si>
    <t>Vorbereitungsarbeiten mit Bauingenieur</t>
  </si>
  <si>
    <t>Umgebung allgemein ohne Fachplaner</t>
  </si>
  <si>
    <t>39 Dienstl</t>
  </si>
  <si>
    <t>Dienstleistungen BKP 39</t>
  </si>
  <si>
    <t>KS-Betrag</t>
  </si>
  <si>
    <t>Vorbereitungsarbeiten mit HT-Fachplanern</t>
  </si>
  <si>
    <t>Grundstück / Vorlaufkosten</t>
  </si>
  <si>
    <t>Honorar in Franken (exkl./ inkl. MWSt)</t>
  </si>
  <si>
    <t>/</t>
  </si>
  <si>
    <t>zusätzlicher Rabatt auf Stundensatz</t>
  </si>
  <si>
    <t>(%)</t>
  </si>
  <si>
    <t>(exkl. MWST)</t>
  </si>
  <si>
    <t>(Stempel und Unterschrift)</t>
  </si>
  <si>
    <t>Ort / Datum :</t>
  </si>
  <si>
    <t>Bestätigung des Angebots:</t>
  </si>
  <si>
    <t>Planer:</t>
  </si>
  <si>
    <t>angebotener Stundensatz (bürospezifischer Mittelansatz) mit allfälligem Rabatt</t>
  </si>
  <si>
    <t>anrechenbarer Prozentsatz bei allgemeinen Betriebseinrichtungen</t>
  </si>
  <si>
    <t>CHF</t>
  </si>
  <si>
    <t>Basis aufwandbestimmende Baukosten</t>
  </si>
  <si>
    <t>Sachbearbeiter:</t>
  </si>
  <si>
    <t>Strasse / Nr.:</t>
  </si>
  <si>
    <t>PLZ / Ort:</t>
  </si>
  <si>
    <t>Nebenkosten Phase Projektierung pauschal exkl. MWST (4.5% des Honorars)</t>
  </si>
  <si>
    <t>Nebenkosten Phase Projektierung pauschal inkl. MWST (4.5% des Honorars)</t>
  </si>
  <si>
    <t>Gesamthonorar (BKP 291) inklusive Nebenkosten (BKP 524), inkl. MWST</t>
  </si>
  <si>
    <t>Nebenkosten pauschal exkl. MWST, Phasen 31-53 (4.5% des Honorars) -&gt; BKP 524</t>
  </si>
  <si>
    <t>Nebenkosten pauschal inkl. MWST, Phasen 31-53 (4.5% des Honorars) -&gt; BKP 524</t>
  </si>
  <si>
    <r>
      <t>h</t>
    </r>
    <r>
      <rPr>
        <vertAlign val="subscript"/>
        <sz val="10"/>
        <rFont val="Arial"/>
        <family val="2"/>
      </rPr>
      <t>OR</t>
    </r>
    <r>
      <rPr>
        <sz val="10"/>
        <rFont val="Arial"/>
        <family val="2"/>
      </rPr>
      <t xml:space="preserve"> =</t>
    </r>
  </si>
  <si>
    <t>Honorar BKP 291</t>
  </si>
  <si>
    <t>Nebenkosten BKP 524</t>
  </si>
  <si>
    <t>MWST</t>
  </si>
  <si>
    <t>Zusammenstellung:</t>
  </si>
  <si>
    <t>Anpassungen</t>
  </si>
  <si>
    <t>JA</t>
  </si>
  <si>
    <t>Formel in den Zellen N36 bis N57 angepasst, sodass Teilleistungen korrekt berechnet werden</t>
  </si>
  <si>
    <t>Ausstattung, teilw. Unterstützt durch IMAG</t>
  </si>
  <si>
    <t>Departement Finanzen und Ressourcen</t>
  </si>
  <si>
    <t>Elektro</t>
  </si>
  <si>
    <t>Eingabe Generalplaner</t>
  </si>
  <si>
    <t>Abteilung, Immobilien Aargau</t>
  </si>
  <si>
    <t>Immobilien Aargau</t>
  </si>
  <si>
    <t>Teamname</t>
  </si>
  <si>
    <t>Name, federführende Firma</t>
  </si>
  <si>
    <t>Adresse</t>
  </si>
  <si>
    <t>Ort</t>
  </si>
  <si>
    <t xml:space="preserve">Übersicht </t>
  </si>
  <si>
    <t xml:space="preserve">Total GP </t>
  </si>
  <si>
    <t>Aufwandstimmende Baukosten (exkl. MWSt)</t>
  </si>
  <si>
    <t>Angebotener Stundensatz in Franken</t>
  </si>
  <si>
    <t>Honorar in Franken (exkl. MWSt)</t>
  </si>
  <si>
    <t>Baupreisindex 1.10.2017= 104.6</t>
  </si>
  <si>
    <t>Total GP Honorar in Franken (exkl. MWSt)</t>
  </si>
  <si>
    <t xml:space="preserve">Pauschale Nebenkosten: 4.5 % Honorarkosten </t>
  </si>
  <si>
    <t>Total GP Honorar + Nebenkosten (exkl. MWSt.)</t>
  </si>
  <si>
    <t>MWSt. 7.7%</t>
  </si>
  <si>
    <t>Total Honorar + Nebenkosten (inkl. MWSt.)</t>
  </si>
  <si>
    <t xml:space="preserve">Basis der Kostenschätzungsaufstellung: </t>
  </si>
  <si>
    <t>Belegungsstudie Fuhr Buser Partner AG, 19.06.2019</t>
  </si>
  <si>
    <t>Teamname:</t>
  </si>
  <si>
    <t>Gebäude mit HT-Fachplanern E</t>
  </si>
  <si>
    <t>Gebäude mit HT-Fachplanern HLKKS</t>
  </si>
  <si>
    <t>Prognostizierter Zeitaufwand in Stunden</t>
  </si>
  <si>
    <t>HLKKS</t>
  </si>
  <si>
    <t>Name Anbieter</t>
  </si>
  <si>
    <t>-</t>
  </si>
  <si>
    <t>MSRL bei Elektro</t>
  </si>
  <si>
    <t>MSRL bei HLKKS</t>
  </si>
  <si>
    <t>Gesamtleitung</t>
  </si>
  <si>
    <t>Architekt / Bauleitung</t>
  </si>
  <si>
    <t>Elektro Ing.</t>
  </si>
  <si>
    <t>HKLLS Ing.</t>
  </si>
  <si>
    <t>Generalplanerleistung</t>
  </si>
  <si>
    <t>Architektur / Gesamtleitung SIA 102</t>
  </si>
  <si>
    <t>Architektur / Gesamtleitung</t>
  </si>
  <si>
    <t>Elektroingenieur</t>
  </si>
  <si>
    <t>Elektroingenieur SIA 108</t>
  </si>
  <si>
    <t>HLKKS SIA 108</t>
  </si>
  <si>
    <t>Honorarberechtigte Bausumme 291</t>
  </si>
  <si>
    <t>Honorarberechnung 291</t>
  </si>
  <si>
    <t>Honorarberechtigte Bausumme 293</t>
  </si>
  <si>
    <t>Honorarberechnung 293</t>
  </si>
  <si>
    <t>Honorarberechtigte Bausumme 294</t>
  </si>
  <si>
    <t>Honorarberechnung 294</t>
  </si>
  <si>
    <t xml:space="preserve">Angebot  </t>
  </si>
  <si>
    <t>Zusammenfassung Angebot 293</t>
  </si>
  <si>
    <t>Zusammenfassung Angebto 291</t>
  </si>
  <si>
    <t>Zusammenfassung Angebot 294</t>
  </si>
  <si>
    <t>Honorar exkl. MWST, Phasen 31-33 -&gt; BKP 291</t>
  </si>
  <si>
    <t>Honorar inkl. MWST, Phasen 31-33 -&gt; BKP 291</t>
  </si>
  <si>
    <t>Honorar exkl. MWST, Phasen 41-53 -&gt; BKP 291</t>
  </si>
  <si>
    <t>Honorar inkl. MWST, Phasen 41-53 -&gt; BKP 291</t>
  </si>
  <si>
    <r>
      <t>Teamfaktor</t>
    </r>
    <r>
      <rPr>
        <b/>
        <sz val="10"/>
        <rFont val="Arial"/>
        <family val="2"/>
      </rPr>
      <t xml:space="preserve"> (inkl. Generalplanungsmandat)</t>
    </r>
  </si>
  <si>
    <r>
      <t xml:space="preserve">Teamfaktor </t>
    </r>
    <r>
      <rPr>
        <b/>
        <sz val="10"/>
        <rFont val="Arial"/>
        <family val="2"/>
      </rPr>
      <t>(inkl. Lichtplanung)</t>
    </r>
  </si>
  <si>
    <t>430-400322 Unterentfelden_Zusammenzug ITAG</t>
  </si>
  <si>
    <t xml:space="preserve">Schwierigkeitsgrad </t>
  </si>
  <si>
    <r>
      <t>Teamfaktor</t>
    </r>
    <r>
      <rPr>
        <b/>
        <sz val="10"/>
        <rFont val="Arial"/>
        <family val="2"/>
      </rPr>
      <t xml:space="preserve"> (inkl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Fachkoordination Gebäudetechnik)</t>
    </r>
  </si>
  <si>
    <t>Name Subplaner:</t>
  </si>
  <si>
    <t>Nach Aufwand</t>
  </si>
  <si>
    <t>Honorar BKP 293</t>
  </si>
  <si>
    <t>Honorar BKP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</si>
</sst>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0.0000"/>
    <numFmt numFmtId="166" formatCode="0.000"/>
    <numFmt numFmtId="167" formatCode="0.0%"/>
    <numFmt numFmtId="168" formatCode="#,##0.000"/>
    <numFmt numFmtId="169" formatCode="[$CHF-1407]\ #,##0"/>
    <numFmt numFmtId="170" formatCode="[$CHF-1407]\ #,##0.00"/>
    <numFmt numFmtId="171" formatCode="#,#00\ &quot;h&quot;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17"/>
      <name val="Arial"/>
      <family val="2"/>
    </font>
    <font>
      <sz val="10"/>
      <color indexed="55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9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thick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8" fillId="2" borderId="0" xfId="0" applyFont="1" applyFill="1" applyAlignment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right"/>
      <protection hidden="1"/>
    </xf>
    <xf numFmtId="14" fontId="9" fillId="0" borderId="0" xfId="0" applyNumberFormat="1" applyFont="1" applyAlignment="1" applyProtection="1">
      <protection hidden="1"/>
    </xf>
    <xf numFmtId="0" fontId="0" fillId="0" borderId="0" xfId="0" applyAlignment="1" applyProtection="1">
      <protection hidden="1"/>
    </xf>
    <xf numFmtId="167" fontId="0" fillId="0" borderId="0" xfId="0" applyNumberFormat="1" applyProtection="1">
      <protection hidden="1"/>
    </xf>
    <xf numFmtId="167" fontId="0" fillId="0" borderId="0" xfId="0" applyNumberFormat="1" applyAlignment="1" applyProtection="1">
      <alignment horizontal="right"/>
      <protection hidden="1"/>
    </xf>
    <xf numFmtId="168" fontId="14" fillId="0" borderId="0" xfId="0" applyNumberFormat="1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/>
      <protection hidden="1"/>
    </xf>
    <xf numFmtId="3" fontId="0" fillId="0" borderId="0" xfId="0" applyNumberForma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166" fontId="9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left"/>
      <protection hidden="1"/>
    </xf>
    <xf numFmtId="3" fontId="13" fillId="0" borderId="0" xfId="0" applyNumberFormat="1" applyFont="1" applyAlignment="1" applyProtection="1">
      <alignment horizontal="right"/>
      <protection hidden="1"/>
    </xf>
    <xf numFmtId="3" fontId="0" fillId="0" borderId="0" xfId="0" applyNumberFormat="1" applyAlignment="1" applyProtection="1">
      <alignment horizontal="right"/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1" xfId="0" applyBorder="1" applyProtection="1">
      <protection hidden="1"/>
    </xf>
    <xf numFmtId="3" fontId="11" fillId="0" borderId="0" xfId="0" applyNumberFormat="1" applyFont="1" applyAlignment="1" applyProtection="1">
      <alignment horizontal="left"/>
      <protection hidden="1"/>
    </xf>
    <xf numFmtId="3" fontId="4" fillId="0" borderId="0" xfId="0" applyNumberFormat="1" applyFont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167" fontId="13" fillId="0" borderId="0" xfId="0" applyNumberFormat="1" applyFont="1" applyAlignment="1" applyProtection="1">
      <alignment horizontal="right"/>
      <protection hidden="1"/>
    </xf>
    <xf numFmtId="3" fontId="13" fillId="0" borderId="0" xfId="0" applyNumberFormat="1" applyFont="1" applyProtection="1">
      <protection hidden="1"/>
    </xf>
    <xf numFmtId="167" fontId="13" fillId="0" borderId="0" xfId="0" applyNumberFormat="1" applyFont="1" applyProtection="1">
      <protection hidden="1"/>
    </xf>
    <xf numFmtId="0" fontId="0" fillId="0" borderId="0" xfId="0" quotePrefix="1" applyAlignment="1" applyProtection="1">
      <alignment horizontal="center"/>
      <protection hidden="1"/>
    </xf>
    <xf numFmtId="3" fontId="9" fillId="2" borderId="0" xfId="0" applyNumberFormat="1" applyFont="1" applyFill="1" applyAlignment="1" applyProtection="1">
      <alignment horizontal="right"/>
      <protection hidden="1"/>
    </xf>
    <xf numFmtId="3" fontId="7" fillId="0" borderId="0" xfId="0" applyNumberFormat="1" applyFont="1" applyAlignment="1" applyProtection="1">
      <alignment horizontal="left"/>
      <protection hidden="1"/>
    </xf>
    <xf numFmtId="167" fontId="9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9" fillId="2" borderId="0" xfId="0" applyNumberFormat="1" applyFont="1" applyFill="1" applyProtection="1">
      <protection hidden="1"/>
    </xf>
    <xf numFmtId="165" fontId="0" fillId="0" borderId="0" xfId="0" applyNumberFormat="1" applyAlignment="1" applyProtection="1">
      <alignment horizontal="right"/>
      <protection hidden="1"/>
    </xf>
    <xf numFmtId="168" fontId="0" fillId="0" borderId="0" xfId="0" applyNumberFormat="1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quotePrefix="1" applyAlignment="1" applyProtection="1">
      <alignment horizontal="center" vertical="top"/>
      <protection hidden="1"/>
    </xf>
    <xf numFmtId="164" fontId="1" fillId="0" borderId="0" xfId="0" applyNumberFormat="1" applyFont="1" applyAlignment="1" applyProtection="1">
      <alignment horizontal="right" vertical="top"/>
      <protection hidden="1"/>
    </xf>
    <xf numFmtId="167" fontId="1" fillId="0" borderId="0" xfId="0" applyNumberFormat="1" applyFont="1" applyAlignment="1" applyProtection="1">
      <alignment horizontal="right"/>
      <protection hidden="1"/>
    </xf>
    <xf numFmtId="0" fontId="13" fillId="0" borderId="0" xfId="0" applyFont="1" applyProtection="1">
      <protection hidden="1"/>
    </xf>
    <xf numFmtId="0" fontId="0" fillId="0" borderId="0" xfId="0" quotePrefix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quotePrefix="1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13" fillId="0" borderId="0" xfId="0" applyFont="1" applyAlignment="1" applyProtection="1">
      <alignment horizontal="left"/>
      <protection hidden="1"/>
    </xf>
    <xf numFmtId="167" fontId="1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167" fontId="9" fillId="0" borderId="0" xfId="0" applyNumberFormat="1" applyFont="1" applyFill="1" applyProtection="1">
      <protection hidden="1"/>
    </xf>
    <xf numFmtId="3" fontId="9" fillId="0" borderId="0" xfId="0" applyNumberFormat="1" applyFont="1" applyFill="1" applyProtection="1">
      <protection hidden="1"/>
    </xf>
    <xf numFmtId="2" fontId="9" fillId="0" borderId="0" xfId="0" applyNumberFormat="1" applyFont="1" applyAlignment="1" applyProtection="1">
      <alignment horizontal="right"/>
      <protection hidden="1"/>
    </xf>
    <xf numFmtId="3" fontId="13" fillId="0" borderId="0" xfId="0" applyNumberFormat="1" applyFont="1" applyFill="1" applyProtection="1">
      <protection hidden="1"/>
    </xf>
    <xf numFmtId="3" fontId="15" fillId="0" borderId="0" xfId="0" applyNumberFormat="1" applyFont="1" applyProtection="1">
      <protection hidden="1"/>
    </xf>
    <xf numFmtId="166" fontId="2" fillId="0" borderId="0" xfId="0" applyNumberFormat="1" applyFont="1" applyProtection="1">
      <protection hidden="1"/>
    </xf>
    <xf numFmtId="167" fontId="13" fillId="0" borderId="0" xfId="0" applyNumberFormat="1" applyFont="1" applyFill="1" applyProtection="1">
      <protection hidden="1"/>
    </xf>
    <xf numFmtId="0" fontId="5" fillId="2" borderId="0" xfId="0" applyFont="1" applyFill="1" applyAlignment="1" applyProtection="1">
      <alignment horizontal="right"/>
      <protection hidden="1"/>
    </xf>
    <xf numFmtId="0" fontId="5" fillId="2" borderId="0" xfId="0" applyFont="1" applyFill="1" applyProtection="1">
      <protection hidden="1"/>
    </xf>
    <xf numFmtId="0" fontId="5" fillId="2" borderId="0" xfId="0" quotePrefix="1" applyFont="1" applyFill="1" applyAlignment="1" applyProtection="1">
      <alignment horizontal="center"/>
      <protection hidden="1"/>
    </xf>
    <xf numFmtId="4" fontId="5" fillId="2" borderId="0" xfId="0" applyNumberFormat="1" applyFont="1" applyFill="1" applyAlignment="1" applyProtection="1">
      <alignment horizontal="right"/>
      <protection hidden="1"/>
    </xf>
    <xf numFmtId="167" fontId="11" fillId="2" borderId="0" xfId="0" applyNumberFormat="1" applyFont="1" applyFill="1" applyProtection="1">
      <protection hidden="1"/>
    </xf>
    <xf numFmtId="3" fontId="5" fillId="2" borderId="0" xfId="0" quotePrefix="1" applyNumberFormat="1" applyFont="1" applyFill="1" applyProtection="1">
      <protection hidden="1"/>
    </xf>
    <xf numFmtId="4" fontId="5" fillId="2" borderId="0" xfId="0" applyNumberFormat="1" applyFont="1" applyFill="1" applyProtection="1">
      <protection hidden="1"/>
    </xf>
    <xf numFmtId="9" fontId="0" fillId="0" borderId="0" xfId="0" applyNumberFormat="1" applyAlignment="1" applyProtection="1">
      <alignment horizontal="center"/>
      <protection hidden="1"/>
    </xf>
    <xf numFmtId="9" fontId="1" fillId="0" borderId="0" xfId="0" applyNumberFormat="1" applyFont="1" applyAlignment="1" applyProtection="1">
      <alignment horizontal="center"/>
      <protection hidden="1"/>
    </xf>
    <xf numFmtId="167" fontId="12" fillId="0" borderId="0" xfId="0" applyNumberFormat="1" applyFont="1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167" fontId="1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4" fontId="0" fillId="0" borderId="0" xfId="0" applyNumberFormat="1" applyProtection="1">
      <protection hidden="1"/>
    </xf>
    <xf numFmtId="0" fontId="12" fillId="0" borderId="0" xfId="0" applyFont="1" applyProtection="1">
      <protection hidden="1"/>
    </xf>
    <xf numFmtId="4" fontId="11" fillId="0" borderId="0" xfId="0" applyNumberFormat="1" applyFont="1" applyAlignment="1" applyProtection="1">
      <alignment horizontal="right"/>
      <protection hidden="1"/>
    </xf>
    <xf numFmtId="4" fontId="11" fillId="0" borderId="0" xfId="0" applyNumberFormat="1" applyFont="1" applyProtection="1">
      <protection hidden="1"/>
    </xf>
    <xf numFmtId="4" fontId="0" fillId="0" borderId="0" xfId="0" applyNumberFormat="1" applyAlignment="1" applyProtection="1">
      <alignment horizontal="right"/>
      <protection hidden="1"/>
    </xf>
    <xf numFmtId="167" fontId="4" fillId="0" borderId="0" xfId="0" applyNumberFormat="1" applyFont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right"/>
      <protection hidden="1"/>
    </xf>
    <xf numFmtId="0" fontId="9" fillId="2" borderId="0" xfId="0" applyFont="1" applyFill="1" applyProtection="1">
      <protection hidden="1"/>
    </xf>
    <xf numFmtId="167" fontId="13" fillId="2" borderId="0" xfId="0" applyNumberFormat="1" applyFont="1" applyFill="1" applyAlignment="1" applyProtection="1">
      <alignment horizontal="center"/>
      <protection hidden="1"/>
    </xf>
    <xf numFmtId="167" fontId="9" fillId="2" borderId="0" xfId="0" applyNumberFormat="1" applyFont="1" applyFill="1" applyAlignment="1" applyProtection="1">
      <alignment horizontal="center"/>
      <protection hidden="1"/>
    </xf>
    <xf numFmtId="2" fontId="9" fillId="2" borderId="0" xfId="0" applyNumberFormat="1" applyFont="1" applyFill="1" applyProtection="1">
      <protection hidden="1"/>
    </xf>
    <xf numFmtId="4" fontId="9" fillId="2" borderId="0" xfId="0" applyNumberFormat="1" applyFont="1" applyFill="1" applyProtection="1">
      <protection hidden="1"/>
    </xf>
    <xf numFmtId="2" fontId="1" fillId="3" borderId="0" xfId="0" applyNumberFormat="1" applyFont="1" applyFill="1" applyAlignment="1" applyProtection="1">
      <alignment horizontal="right"/>
      <protection locked="0"/>
    </xf>
    <xf numFmtId="167" fontId="1" fillId="0" borderId="1" xfId="0" applyNumberFormat="1" applyFont="1" applyBorder="1" applyAlignment="1" applyProtection="1">
      <alignment horizontal="right"/>
      <protection hidden="1"/>
    </xf>
    <xf numFmtId="3" fontId="1" fillId="0" borderId="1" xfId="0" applyNumberFormat="1" applyFont="1" applyBorder="1" applyAlignment="1" applyProtection="1">
      <alignment horizontal="right"/>
      <protection hidden="1"/>
    </xf>
    <xf numFmtId="3" fontId="0" fillId="0" borderId="1" xfId="0" applyNumberFormat="1" applyBorder="1" applyAlignment="1" applyProtection="1">
      <alignment horizontal="right"/>
      <protection hidden="1"/>
    </xf>
    <xf numFmtId="0" fontId="9" fillId="0" borderId="0" xfId="0" applyFont="1" applyFill="1" applyBorder="1" applyProtection="1">
      <protection hidden="1"/>
    </xf>
    <xf numFmtId="0" fontId="16" fillId="0" borderId="0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4" fontId="0" fillId="2" borderId="0" xfId="0" applyNumberFormat="1" applyFill="1" applyAlignment="1" applyProtection="1">
      <alignment horizontal="right"/>
      <protection hidden="1"/>
    </xf>
    <xf numFmtId="4" fontId="5" fillId="0" borderId="0" xfId="0" applyNumberFormat="1" applyFon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4" fontId="0" fillId="0" borderId="0" xfId="0" applyNumberFormat="1" applyFill="1" applyAlignment="1" applyProtection="1">
      <alignment horizontal="right"/>
      <protection hidden="1"/>
    </xf>
    <xf numFmtId="4" fontId="9" fillId="2" borderId="2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0" xfId="0" applyFont="1" applyAlignment="1" applyProtection="1">
      <protection hidden="1"/>
    </xf>
    <xf numFmtId="0" fontId="5" fillId="0" borderId="0" xfId="0" applyFont="1" applyAlignment="1" applyProtection="1">
      <protection hidden="1"/>
    </xf>
    <xf numFmtId="0" fontId="0" fillId="0" borderId="1" xfId="0" applyBorder="1" applyAlignment="1" applyProtection="1">
      <protection hidden="1"/>
    </xf>
    <xf numFmtId="0" fontId="9" fillId="0" borderId="1" xfId="0" applyFont="1" applyBorder="1" applyAlignment="1" applyProtection="1">
      <alignment horizontal="left"/>
      <protection hidden="1"/>
    </xf>
    <xf numFmtId="3" fontId="0" fillId="0" borderId="0" xfId="0" applyNumberFormat="1" applyFill="1" applyProtection="1">
      <protection hidden="1"/>
    </xf>
    <xf numFmtId="167" fontId="17" fillId="0" borderId="0" xfId="0" applyNumberFormat="1" applyFont="1" applyFill="1" applyAlignment="1" applyProtection="1">
      <alignment horizontal="right"/>
      <protection hidden="1"/>
    </xf>
    <xf numFmtId="0" fontId="17" fillId="0" borderId="0" xfId="0" applyFont="1" applyFill="1" applyAlignment="1" applyProtection="1">
      <protection hidden="1"/>
    </xf>
    <xf numFmtId="0" fontId="18" fillId="0" borderId="0" xfId="0" applyFont="1" applyFill="1" applyProtection="1">
      <protection hidden="1"/>
    </xf>
    <xf numFmtId="2" fontId="1" fillId="0" borderId="0" xfId="0" applyNumberFormat="1" applyFont="1" applyFill="1" applyAlignment="1" applyProtection="1">
      <alignment horizontal="right"/>
      <protection hidden="1"/>
    </xf>
    <xf numFmtId="4" fontId="17" fillId="0" borderId="0" xfId="0" applyNumberFormat="1" applyFont="1" applyFill="1" applyProtection="1">
      <protection hidden="1"/>
    </xf>
    <xf numFmtId="166" fontId="0" fillId="0" borderId="0" xfId="0" applyNumberFormat="1" applyProtection="1">
      <protection hidden="1"/>
    </xf>
    <xf numFmtId="14" fontId="0" fillId="0" borderId="0" xfId="0" applyNumberFormat="1" applyAlignment="1" applyProtection="1">
      <alignment horizontal="left"/>
      <protection hidden="1"/>
    </xf>
    <xf numFmtId="0" fontId="19" fillId="0" borderId="0" xfId="0" applyFont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right"/>
      <protection hidden="1"/>
    </xf>
    <xf numFmtId="10" fontId="1" fillId="3" borderId="0" xfId="0" applyNumberFormat="1" applyFont="1" applyFill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right"/>
      <protection hidden="1"/>
    </xf>
    <xf numFmtId="167" fontId="1" fillId="4" borderId="0" xfId="0" applyNumberFormat="1" applyFont="1" applyFill="1" applyAlignment="1" applyProtection="1">
      <alignment horizontal="center"/>
      <protection hidden="1"/>
    </xf>
    <xf numFmtId="0" fontId="1" fillId="0" borderId="0" xfId="0" quotePrefix="1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17" fillId="0" borderId="0" xfId="0" applyFont="1" applyProtection="1">
      <protection hidden="1"/>
    </xf>
    <xf numFmtId="0" fontId="5" fillId="2" borderId="0" xfId="0" applyFont="1" applyFill="1" applyAlignment="1" applyProtection="1">
      <protection hidden="1"/>
    </xf>
    <xf numFmtId="0" fontId="23" fillId="0" borderId="0" xfId="0" applyFont="1" applyProtection="1">
      <protection hidden="1"/>
    </xf>
    <xf numFmtId="0" fontId="5" fillId="2" borderId="0" xfId="0" applyFont="1" applyFill="1" applyAlignment="1" applyProtection="1">
      <alignment horizontal="left"/>
      <protection hidden="1"/>
    </xf>
    <xf numFmtId="0" fontId="23" fillId="2" borderId="0" xfId="0" applyFont="1" applyFill="1" applyAlignment="1" applyProtection="1">
      <alignment horizontal="center"/>
      <protection hidden="1"/>
    </xf>
    <xf numFmtId="0" fontId="23" fillId="2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23" fillId="0" borderId="0" xfId="0" applyFont="1" applyFill="1" applyProtection="1">
      <protection hidden="1"/>
    </xf>
    <xf numFmtId="0" fontId="23" fillId="0" borderId="0" xfId="0" applyFont="1" applyFill="1" applyAlignment="1" applyProtection="1">
      <alignment horizontal="center"/>
      <protection hidden="1"/>
    </xf>
    <xf numFmtId="0" fontId="23" fillId="0" borderId="0" xfId="0" applyFont="1" applyFill="1" applyAlignment="1" applyProtection="1">
      <alignment horizontal="right"/>
      <protection hidden="1"/>
    </xf>
    <xf numFmtId="167" fontId="0" fillId="0" borderId="0" xfId="0" applyNumberFormat="1" applyAlignment="1" applyProtection="1">
      <protection hidden="1"/>
    </xf>
    <xf numFmtId="3" fontId="0" fillId="0" borderId="0" xfId="0" applyNumberFormat="1" applyAlignment="1" applyProtection="1">
      <protection hidden="1"/>
    </xf>
    <xf numFmtId="4" fontId="0" fillId="0" borderId="0" xfId="0" applyNumberForma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23" fillId="0" borderId="0" xfId="0" applyFont="1" applyAlignment="1" applyProtection="1">
      <protection hidden="1"/>
    </xf>
    <xf numFmtId="0" fontId="0" fillId="0" borderId="0" xfId="0" applyFill="1" applyAlignment="1" applyProtection="1">
      <alignment horizontal="right"/>
      <protection hidden="1"/>
    </xf>
    <xf numFmtId="0" fontId="21" fillId="0" borderId="0" xfId="0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0" fontId="9" fillId="5" borderId="3" xfId="0" applyFont="1" applyFill="1" applyBorder="1" applyAlignment="1" applyProtection="1">
      <alignment horizontal="left" vertical="center"/>
      <protection hidden="1"/>
    </xf>
    <xf numFmtId="0" fontId="9" fillId="5" borderId="3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5" borderId="0" xfId="0" applyFill="1" applyAlignment="1" applyProtection="1">
      <alignment vertical="center"/>
      <protection hidden="1"/>
    </xf>
    <xf numFmtId="0" fontId="9" fillId="5" borderId="0" xfId="0" applyFont="1" applyFill="1" applyBorder="1" applyAlignment="1" applyProtection="1">
      <alignment horizontal="center" vertical="center"/>
      <protection hidden="1"/>
    </xf>
    <xf numFmtId="0" fontId="0" fillId="5" borderId="0" xfId="0" applyFill="1" applyBorder="1" applyAlignment="1" applyProtection="1">
      <alignment vertical="center"/>
      <protection hidden="1"/>
    </xf>
    <xf numFmtId="0" fontId="0" fillId="5" borderId="5" xfId="0" applyFill="1" applyBorder="1" applyAlignment="1" applyProtection="1">
      <alignment vertical="center"/>
      <protection hidden="1"/>
    </xf>
    <xf numFmtId="0" fontId="1" fillId="5" borderId="3" xfId="0" applyFont="1" applyFill="1" applyBorder="1" applyAlignment="1" applyProtection="1">
      <alignment vertical="center"/>
      <protection hidden="1"/>
    </xf>
    <xf numFmtId="169" fontId="0" fillId="5" borderId="3" xfId="0" applyNumberFormat="1" applyFill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0" fillId="5" borderId="3" xfId="0" applyFill="1" applyBorder="1" applyAlignment="1" applyProtection="1">
      <alignment vertical="center"/>
      <protection hidden="1"/>
    </xf>
    <xf numFmtId="171" fontId="0" fillId="5" borderId="3" xfId="0" applyNumberFormat="1" applyFill="1" applyBorder="1" applyAlignment="1" applyProtection="1">
      <alignment vertical="center"/>
      <protection hidden="1"/>
    </xf>
    <xf numFmtId="3" fontId="0" fillId="5" borderId="3" xfId="0" applyNumberFormat="1" applyFill="1" applyBorder="1" applyAlignment="1" applyProtection="1">
      <alignment vertical="center"/>
      <protection hidden="1"/>
    </xf>
    <xf numFmtId="1" fontId="0" fillId="0" borderId="0" xfId="0" applyNumberFormat="1" applyAlignment="1" applyProtection="1">
      <alignment vertical="center"/>
      <protection hidden="1"/>
    </xf>
    <xf numFmtId="2" fontId="1" fillId="5" borderId="3" xfId="0" applyNumberFormat="1" applyFont="1" applyFill="1" applyBorder="1" applyAlignment="1" applyProtection="1">
      <alignment vertical="center"/>
      <protection hidden="1"/>
    </xf>
    <xf numFmtId="169" fontId="1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69" fontId="9" fillId="5" borderId="3" xfId="0" applyNumberFormat="1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9" fontId="0" fillId="0" borderId="0" xfId="0" applyNumberFormat="1" applyFill="1" applyBorder="1" applyAlignment="1" applyProtection="1">
      <alignment vertical="center"/>
      <protection hidden="1"/>
    </xf>
    <xf numFmtId="9" fontId="0" fillId="0" borderId="0" xfId="0" applyNumberFormat="1" applyAlignment="1" applyProtection="1">
      <alignment vertical="center"/>
      <protection hidden="1"/>
    </xf>
    <xf numFmtId="170" fontId="9" fillId="5" borderId="3" xfId="0" applyNumberFormat="1" applyFont="1" applyFill="1" applyBorder="1" applyAlignment="1" applyProtection="1">
      <alignment vertical="center"/>
      <protection hidden="1"/>
    </xf>
    <xf numFmtId="170" fontId="0" fillId="0" borderId="0" xfId="0" applyNumberFormat="1" applyAlignment="1" applyProtection="1">
      <alignment vertical="center"/>
      <protection hidden="1"/>
    </xf>
    <xf numFmtId="170" fontId="1" fillId="5" borderId="3" xfId="0" applyNumberFormat="1" applyFont="1" applyFill="1" applyBorder="1" applyAlignment="1" applyProtection="1">
      <alignment vertical="center"/>
      <protection hidden="1"/>
    </xf>
    <xf numFmtId="0" fontId="1" fillId="5" borderId="4" xfId="0" applyFont="1" applyFill="1" applyBorder="1" applyAlignment="1" applyProtection="1">
      <alignment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49" fontId="22" fillId="0" borderId="6" xfId="0" applyNumberFormat="1" applyFont="1" applyFill="1" applyBorder="1" applyAlignment="1" applyProtection="1">
      <alignment horizontal="left" vertical="center"/>
      <protection hidden="1"/>
    </xf>
    <xf numFmtId="49" fontId="22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6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7" xfId="0" applyBorder="1" applyAlignment="1" applyProtection="1">
      <alignment vertical="top"/>
      <protection hidden="1"/>
    </xf>
    <xf numFmtId="14" fontId="0" fillId="0" borderId="0" xfId="0" applyNumberFormat="1" applyAlignment="1" applyProtection="1">
      <alignment horizontal="left" vertical="top"/>
      <protection hidden="1"/>
    </xf>
    <xf numFmtId="49" fontId="0" fillId="3" borderId="8" xfId="0" applyNumberFormat="1" applyFill="1" applyBorder="1" applyAlignment="1" applyProtection="1">
      <protection locked="0"/>
    </xf>
    <xf numFmtId="0" fontId="20" fillId="3" borderId="0" xfId="0" applyFont="1" applyFill="1" applyAlignment="1" applyProtection="1">
      <alignment horizontal="center"/>
      <protection locked="0"/>
    </xf>
  </cellXfs>
  <cellStyles count="1">
    <cellStyle name="Standard" xfId="0" builtinId="0"/>
  </cellStyles>
  <dxfs count="4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19050</xdr:rowOff>
    </xdr:from>
    <xdr:to>
      <xdr:col>0</xdr:col>
      <xdr:colOff>928914</xdr:colOff>
      <xdr:row>3</xdr:row>
      <xdr:rowOff>2721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9050"/>
          <a:ext cx="897164" cy="46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552450</xdr:colOff>
      <xdr:row>2</xdr:row>
      <xdr:rowOff>139700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16329</xdr:colOff>
      <xdr:row>0</xdr:row>
      <xdr:rowOff>25400</xdr:rowOff>
    </xdr:from>
    <xdr:to>
      <xdr:col>9</xdr:col>
      <xdr:colOff>478064</xdr:colOff>
      <xdr:row>3</xdr:row>
      <xdr:rowOff>1814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579" y="25400"/>
          <a:ext cx="893535" cy="452664"/>
        </a:xfrm>
        <a:prstGeom prst="rect">
          <a:avLst/>
        </a:prstGeom>
      </xdr:spPr>
    </xdr:pic>
    <xdr:clientData/>
  </xdr:twoCellAnchor>
  <xdr:twoCellAnchor editAs="oneCell">
    <xdr:from>
      <xdr:col>17</xdr:col>
      <xdr:colOff>5443</xdr:colOff>
      <xdr:row>0</xdr:row>
      <xdr:rowOff>41728</xdr:rowOff>
    </xdr:from>
    <xdr:to>
      <xdr:col>18</xdr:col>
      <xdr:colOff>104322</xdr:colOff>
      <xdr:row>3</xdr:row>
      <xdr:rowOff>18142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31243" y="41728"/>
          <a:ext cx="898979" cy="452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552450</xdr:colOff>
      <xdr:row>2</xdr:row>
      <xdr:rowOff>139700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16329</xdr:colOff>
      <xdr:row>0</xdr:row>
      <xdr:rowOff>25400</xdr:rowOff>
    </xdr:from>
    <xdr:to>
      <xdr:col>9</xdr:col>
      <xdr:colOff>478064</xdr:colOff>
      <xdr:row>3</xdr:row>
      <xdr:rowOff>1814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579" y="25400"/>
          <a:ext cx="893535" cy="452664"/>
        </a:xfrm>
        <a:prstGeom prst="rect">
          <a:avLst/>
        </a:prstGeom>
      </xdr:spPr>
    </xdr:pic>
    <xdr:clientData/>
  </xdr:twoCellAnchor>
  <xdr:twoCellAnchor editAs="oneCell">
    <xdr:from>
      <xdr:col>17</xdr:col>
      <xdr:colOff>5443</xdr:colOff>
      <xdr:row>0</xdr:row>
      <xdr:rowOff>41728</xdr:rowOff>
    </xdr:from>
    <xdr:to>
      <xdr:col>18</xdr:col>
      <xdr:colOff>104322</xdr:colOff>
      <xdr:row>3</xdr:row>
      <xdr:rowOff>18142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31243" y="41728"/>
          <a:ext cx="898979" cy="4526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552450</xdr:colOff>
      <xdr:row>2</xdr:row>
      <xdr:rowOff>139700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16329</xdr:colOff>
      <xdr:row>0</xdr:row>
      <xdr:rowOff>25400</xdr:rowOff>
    </xdr:from>
    <xdr:to>
      <xdr:col>9</xdr:col>
      <xdr:colOff>478064</xdr:colOff>
      <xdr:row>3</xdr:row>
      <xdr:rowOff>1814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579" y="25400"/>
          <a:ext cx="893535" cy="452664"/>
        </a:xfrm>
        <a:prstGeom prst="rect">
          <a:avLst/>
        </a:prstGeom>
      </xdr:spPr>
    </xdr:pic>
    <xdr:clientData/>
  </xdr:twoCellAnchor>
  <xdr:twoCellAnchor editAs="oneCell">
    <xdr:from>
      <xdr:col>17</xdr:col>
      <xdr:colOff>5443</xdr:colOff>
      <xdr:row>0</xdr:row>
      <xdr:rowOff>41728</xdr:rowOff>
    </xdr:from>
    <xdr:to>
      <xdr:col>18</xdr:col>
      <xdr:colOff>104322</xdr:colOff>
      <xdr:row>3</xdr:row>
      <xdr:rowOff>18142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31243" y="41728"/>
          <a:ext cx="898979" cy="452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52"/>
  <sheetViews>
    <sheetView tabSelected="1" view="pageBreakPreview" zoomScaleNormal="100" zoomScaleSheetLayoutView="100" workbookViewId="0">
      <selection activeCell="D45" sqref="D45"/>
    </sheetView>
  </sheetViews>
  <sheetFormatPr baseColWidth="10" defaultRowHeight="12.75" x14ac:dyDescent="0.2"/>
  <cols>
    <col min="1" max="1" width="41.5703125" style="37" customWidth="1"/>
    <col min="2" max="2" width="20.140625" style="37" customWidth="1"/>
    <col min="3" max="3" width="16.85546875" style="37" customWidth="1"/>
    <col min="4" max="4" width="15.42578125" style="37" bestFit="1" customWidth="1"/>
    <col min="5" max="5" width="16.28515625" style="37" customWidth="1"/>
    <col min="6" max="6" width="21" style="37" customWidth="1"/>
    <col min="7" max="7" width="17.5703125" style="37" hidden="1" customWidth="1"/>
    <col min="8" max="8" width="7.7109375" style="37" hidden="1" customWidth="1"/>
    <col min="9" max="9" width="15.42578125" style="37" hidden="1" customWidth="1"/>
    <col min="10" max="12" width="0" style="37" hidden="1" customWidth="1"/>
    <col min="13" max="13" width="2.140625" style="37" customWidth="1"/>
    <col min="14" max="14" width="0" style="37" hidden="1" customWidth="1"/>
    <col min="15" max="15" width="15.5703125" style="37" bestFit="1" customWidth="1"/>
    <col min="16" max="254" width="10.85546875" style="37"/>
    <col min="255" max="255" width="41.5703125" style="37" customWidth="1"/>
    <col min="256" max="256" width="16.7109375" style="37" customWidth="1"/>
    <col min="257" max="257" width="16.85546875" style="37" customWidth="1"/>
    <col min="258" max="258" width="15.42578125" style="37" bestFit="1" customWidth="1"/>
    <col min="259" max="259" width="15.140625" style="37" customWidth="1"/>
    <col min="260" max="260" width="15.42578125" style="37" bestFit="1" customWidth="1"/>
    <col min="261" max="261" width="15.42578125" style="37" customWidth="1"/>
    <col min="262" max="262" width="14.140625" style="37" bestFit="1" customWidth="1"/>
    <col min="263" max="269" width="0" style="37" hidden="1" customWidth="1"/>
    <col min="270" max="270" width="10.85546875" style="37"/>
    <col min="271" max="271" width="15.5703125" style="37" bestFit="1" customWidth="1"/>
    <col min="272" max="510" width="10.85546875" style="37"/>
    <col min="511" max="511" width="41.5703125" style="37" customWidth="1"/>
    <col min="512" max="512" width="16.7109375" style="37" customWidth="1"/>
    <col min="513" max="513" width="16.85546875" style="37" customWidth="1"/>
    <col min="514" max="514" width="15.42578125" style="37" bestFit="1" customWidth="1"/>
    <col min="515" max="515" width="15.140625" style="37" customWidth="1"/>
    <col min="516" max="516" width="15.42578125" style="37" bestFit="1" customWidth="1"/>
    <col min="517" max="517" width="15.42578125" style="37" customWidth="1"/>
    <col min="518" max="518" width="14.140625" style="37" bestFit="1" customWidth="1"/>
    <col min="519" max="525" width="0" style="37" hidden="1" customWidth="1"/>
    <col min="526" max="526" width="10.85546875" style="37"/>
    <col min="527" max="527" width="15.5703125" style="37" bestFit="1" customWidth="1"/>
    <col min="528" max="766" width="10.85546875" style="37"/>
    <col min="767" max="767" width="41.5703125" style="37" customWidth="1"/>
    <col min="768" max="768" width="16.7109375" style="37" customWidth="1"/>
    <col min="769" max="769" width="16.85546875" style="37" customWidth="1"/>
    <col min="770" max="770" width="15.42578125" style="37" bestFit="1" customWidth="1"/>
    <col min="771" max="771" width="15.140625" style="37" customWidth="1"/>
    <col min="772" max="772" width="15.42578125" style="37" bestFit="1" customWidth="1"/>
    <col min="773" max="773" width="15.42578125" style="37" customWidth="1"/>
    <col min="774" max="774" width="14.140625" style="37" bestFit="1" customWidth="1"/>
    <col min="775" max="781" width="0" style="37" hidden="1" customWidth="1"/>
    <col min="782" max="782" width="10.85546875" style="37"/>
    <col min="783" max="783" width="15.5703125" style="37" bestFit="1" customWidth="1"/>
    <col min="784" max="1022" width="10.85546875" style="37"/>
    <col min="1023" max="1023" width="41.5703125" style="37" customWidth="1"/>
    <col min="1024" max="1024" width="16.7109375" style="37" customWidth="1"/>
    <col min="1025" max="1025" width="16.85546875" style="37" customWidth="1"/>
    <col min="1026" max="1026" width="15.42578125" style="37" bestFit="1" customWidth="1"/>
    <col min="1027" max="1027" width="15.140625" style="37" customWidth="1"/>
    <col min="1028" max="1028" width="15.42578125" style="37" bestFit="1" customWidth="1"/>
    <col min="1029" max="1029" width="15.42578125" style="37" customWidth="1"/>
    <col min="1030" max="1030" width="14.140625" style="37" bestFit="1" customWidth="1"/>
    <col min="1031" max="1037" width="0" style="37" hidden="1" customWidth="1"/>
    <col min="1038" max="1038" width="10.85546875" style="37"/>
    <col min="1039" max="1039" width="15.5703125" style="37" bestFit="1" customWidth="1"/>
    <col min="1040" max="1278" width="10.85546875" style="37"/>
    <col min="1279" max="1279" width="41.5703125" style="37" customWidth="1"/>
    <col min="1280" max="1280" width="16.7109375" style="37" customWidth="1"/>
    <col min="1281" max="1281" width="16.85546875" style="37" customWidth="1"/>
    <col min="1282" max="1282" width="15.42578125" style="37" bestFit="1" customWidth="1"/>
    <col min="1283" max="1283" width="15.140625" style="37" customWidth="1"/>
    <col min="1284" max="1284" width="15.42578125" style="37" bestFit="1" customWidth="1"/>
    <col min="1285" max="1285" width="15.42578125" style="37" customWidth="1"/>
    <col min="1286" max="1286" width="14.140625" style="37" bestFit="1" customWidth="1"/>
    <col min="1287" max="1293" width="0" style="37" hidden="1" customWidth="1"/>
    <col min="1294" max="1294" width="10.85546875" style="37"/>
    <col min="1295" max="1295" width="15.5703125" style="37" bestFit="1" customWidth="1"/>
    <col min="1296" max="1534" width="10.85546875" style="37"/>
    <col min="1535" max="1535" width="41.5703125" style="37" customWidth="1"/>
    <col min="1536" max="1536" width="16.7109375" style="37" customWidth="1"/>
    <col min="1537" max="1537" width="16.85546875" style="37" customWidth="1"/>
    <col min="1538" max="1538" width="15.42578125" style="37" bestFit="1" customWidth="1"/>
    <col min="1539" max="1539" width="15.140625" style="37" customWidth="1"/>
    <col min="1540" max="1540" width="15.42578125" style="37" bestFit="1" customWidth="1"/>
    <col min="1541" max="1541" width="15.42578125" style="37" customWidth="1"/>
    <col min="1542" max="1542" width="14.140625" style="37" bestFit="1" customWidth="1"/>
    <col min="1543" max="1549" width="0" style="37" hidden="1" customWidth="1"/>
    <col min="1550" max="1550" width="10.85546875" style="37"/>
    <col min="1551" max="1551" width="15.5703125" style="37" bestFit="1" customWidth="1"/>
    <col min="1552" max="1790" width="10.85546875" style="37"/>
    <col min="1791" max="1791" width="41.5703125" style="37" customWidth="1"/>
    <col min="1792" max="1792" width="16.7109375" style="37" customWidth="1"/>
    <col min="1793" max="1793" width="16.85546875" style="37" customWidth="1"/>
    <col min="1794" max="1794" width="15.42578125" style="37" bestFit="1" customWidth="1"/>
    <col min="1795" max="1795" width="15.140625" style="37" customWidth="1"/>
    <col min="1796" max="1796" width="15.42578125" style="37" bestFit="1" customWidth="1"/>
    <col min="1797" max="1797" width="15.42578125" style="37" customWidth="1"/>
    <col min="1798" max="1798" width="14.140625" style="37" bestFit="1" customWidth="1"/>
    <col min="1799" max="1805" width="0" style="37" hidden="1" customWidth="1"/>
    <col min="1806" max="1806" width="10.85546875" style="37"/>
    <col min="1807" max="1807" width="15.5703125" style="37" bestFit="1" customWidth="1"/>
    <col min="1808" max="2046" width="10.85546875" style="37"/>
    <col min="2047" max="2047" width="41.5703125" style="37" customWidth="1"/>
    <col min="2048" max="2048" width="16.7109375" style="37" customWidth="1"/>
    <col min="2049" max="2049" width="16.85546875" style="37" customWidth="1"/>
    <col min="2050" max="2050" width="15.42578125" style="37" bestFit="1" customWidth="1"/>
    <col min="2051" max="2051" width="15.140625" style="37" customWidth="1"/>
    <col min="2052" max="2052" width="15.42578125" style="37" bestFit="1" customWidth="1"/>
    <col min="2053" max="2053" width="15.42578125" style="37" customWidth="1"/>
    <col min="2054" max="2054" width="14.140625" style="37" bestFit="1" customWidth="1"/>
    <col min="2055" max="2061" width="0" style="37" hidden="1" customWidth="1"/>
    <col min="2062" max="2062" width="10.85546875" style="37"/>
    <col min="2063" max="2063" width="15.5703125" style="37" bestFit="1" customWidth="1"/>
    <col min="2064" max="2302" width="10.85546875" style="37"/>
    <col min="2303" max="2303" width="41.5703125" style="37" customWidth="1"/>
    <col min="2304" max="2304" width="16.7109375" style="37" customWidth="1"/>
    <col min="2305" max="2305" width="16.85546875" style="37" customWidth="1"/>
    <col min="2306" max="2306" width="15.42578125" style="37" bestFit="1" customWidth="1"/>
    <col min="2307" max="2307" width="15.140625" style="37" customWidth="1"/>
    <col min="2308" max="2308" width="15.42578125" style="37" bestFit="1" customWidth="1"/>
    <col min="2309" max="2309" width="15.42578125" style="37" customWidth="1"/>
    <col min="2310" max="2310" width="14.140625" style="37" bestFit="1" customWidth="1"/>
    <col min="2311" max="2317" width="0" style="37" hidden="1" customWidth="1"/>
    <col min="2318" max="2318" width="10.85546875" style="37"/>
    <col min="2319" max="2319" width="15.5703125" style="37" bestFit="1" customWidth="1"/>
    <col min="2320" max="2558" width="10.85546875" style="37"/>
    <col min="2559" max="2559" width="41.5703125" style="37" customWidth="1"/>
    <col min="2560" max="2560" width="16.7109375" style="37" customWidth="1"/>
    <col min="2561" max="2561" width="16.85546875" style="37" customWidth="1"/>
    <col min="2562" max="2562" width="15.42578125" style="37" bestFit="1" customWidth="1"/>
    <col min="2563" max="2563" width="15.140625" style="37" customWidth="1"/>
    <col min="2564" max="2564" width="15.42578125" style="37" bestFit="1" customWidth="1"/>
    <col min="2565" max="2565" width="15.42578125" style="37" customWidth="1"/>
    <col min="2566" max="2566" width="14.140625" style="37" bestFit="1" customWidth="1"/>
    <col min="2567" max="2573" width="0" style="37" hidden="1" customWidth="1"/>
    <col min="2574" max="2574" width="10.85546875" style="37"/>
    <col min="2575" max="2575" width="15.5703125" style="37" bestFit="1" customWidth="1"/>
    <col min="2576" max="2814" width="10.85546875" style="37"/>
    <col min="2815" max="2815" width="41.5703125" style="37" customWidth="1"/>
    <col min="2816" max="2816" width="16.7109375" style="37" customWidth="1"/>
    <col min="2817" max="2817" width="16.85546875" style="37" customWidth="1"/>
    <col min="2818" max="2818" width="15.42578125" style="37" bestFit="1" customWidth="1"/>
    <col min="2819" max="2819" width="15.140625" style="37" customWidth="1"/>
    <col min="2820" max="2820" width="15.42578125" style="37" bestFit="1" customWidth="1"/>
    <col min="2821" max="2821" width="15.42578125" style="37" customWidth="1"/>
    <col min="2822" max="2822" width="14.140625" style="37" bestFit="1" customWidth="1"/>
    <col min="2823" max="2829" width="0" style="37" hidden="1" customWidth="1"/>
    <col min="2830" max="2830" width="10.85546875" style="37"/>
    <col min="2831" max="2831" width="15.5703125" style="37" bestFit="1" customWidth="1"/>
    <col min="2832" max="3070" width="10.85546875" style="37"/>
    <col min="3071" max="3071" width="41.5703125" style="37" customWidth="1"/>
    <col min="3072" max="3072" width="16.7109375" style="37" customWidth="1"/>
    <col min="3073" max="3073" width="16.85546875" style="37" customWidth="1"/>
    <col min="3074" max="3074" width="15.42578125" style="37" bestFit="1" customWidth="1"/>
    <col min="3075" max="3075" width="15.140625" style="37" customWidth="1"/>
    <col min="3076" max="3076" width="15.42578125" style="37" bestFit="1" customWidth="1"/>
    <col min="3077" max="3077" width="15.42578125" style="37" customWidth="1"/>
    <col min="3078" max="3078" width="14.140625" style="37" bestFit="1" customWidth="1"/>
    <col min="3079" max="3085" width="0" style="37" hidden="1" customWidth="1"/>
    <col min="3086" max="3086" width="10.85546875" style="37"/>
    <col min="3087" max="3087" width="15.5703125" style="37" bestFit="1" customWidth="1"/>
    <col min="3088" max="3326" width="10.85546875" style="37"/>
    <col min="3327" max="3327" width="41.5703125" style="37" customWidth="1"/>
    <col min="3328" max="3328" width="16.7109375" style="37" customWidth="1"/>
    <col min="3329" max="3329" width="16.85546875" style="37" customWidth="1"/>
    <col min="3330" max="3330" width="15.42578125" style="37" bestFit="1" customWidth="1"/>
    <col min="3331" max="3331" width="15.140625" style="37" customWidth="1"/>
    <col min="3332" max="3332" width="15.42578125" style="37" bestFit="1" customWidth="1"/>
    <col min="3333" max="3333" width="15.42578125" style="37" customWidth="1"/>
    <col min="3334" max="3334" width="14.140625" style="37" bestFit="1" customWidth="1"/>
    <col min="3335" max="3341" width="0" style="37" hidden="1" customWidth="1"/>
    <col min="3342" max="3342" width="10.85546875" style="37"/>
    <col min="3343" max="3343" width="15.5703125" style="37" bestFit="1" customWidth="1"/>
    <col min="3344" max="3582" width="10.85546875" style="37"/>
    <col min="3583" max="3583" width="41.5703125" style="37" customWidth="1"/>
    <col min="3584" max="3584" width="16.7109375" style="37" customWidth="1"/>
    <col min="3585" max="3585" width="16.85546875" style="37" customWidth="1"/>
    <col min="3586" max="3586" width="15.42578125" style="37" bestFit="1" customWidth="1"/>
    <col min="3587" max="3587" width="15.140625" style="37" customWidth="1"/>
    <col min="3588" max="3588" width="15.42578125" style="37" bestFit="1" customWidth="1"/>
    <col min="3589" max="3589" width="15.42578125" style="37" customWidth="1"/>
    <col min="3590" max="3590" width="14.140625" style="37" bestFit="1" customWidth="1"/>
    <col min="3591" max="3597" width="0" style="37" hidden="1" customWidth="1"/>
    <col min="3598" max="3598" width="10.85546875" style="37"/>
    <col min="3599" max="3599" width="15.5703125" style="37" bestFit="1" customWidth="1"/>
    <col min="3600" max="3838" width="10.85546875" style="37"/>
    <col min="3839" max="3839" width="41.5703125" style="37" customWidth="1"/>
    <col min="3840" max="3840" width="16.7109375" style="37" customWidth="1"/>
    <col min="3841" max="3841" width="16.85546875" style="37" customWidth="1"/>
    <col min="3842" max="3842" width="15.42578125" style="37" bestFit="1" customWidth="1"/>
    <col min="3843" max="3843" width="15.140625" style="37" customWidth="1"/>
    <col min="3844" max="3844" width="15.42578125" style="37" bestFit="1" customWidth="1"/>
    <col min="3845" max="3845" width="15.42578125" style="37" customWidth="1"/>
    <col min="3846" max="3846" width="14.140625" style="37" bestFit="1" customWidth="1"/>
    <col min="3847" max="3853" width="0" style="37" hidden="1" customWidth="1"/>
    <col min="3854" max="3854" width="10.85546875" style="37"/>
    <col min="3855" max="3855" width="15.5703125" style="37" bestFit="1" customWidth="1"/>
    <col min="3856" max="4094" width="10.85546875" style="37"/>
    <col min="4095" max="4095" width="41.5703125" style="37" customWidth="1"/>
    <col min="4096" max="4096" width="16.7109375" style="37" customWidth="1"/>
    <col min="4097" max="4097" width="16.85546875" style="37" customWidth="1"/>
    <col min="4098" max="4098" width="15.42578125" style="37" bestFit="1" customWidth="1"/>
    <col min="4099" max="4099" width="15.140625" style="37" customWidth="1"/>
    <col min="4100" max="4100" width="15.42578125" style="37" bestFit="1" customWidth="1"/>
    <col min="4101" max="4101" width="15.42578125" style="37" customWidth="1"/>
    <col min="4102" max="4102" width="14.140625" style="37" bestFit="1" customWidth="1"/>
    <col min="4103" max="4109" width="0" style="37" hidden="1" customWidth="1"/>
    <col min="4110" max="4110" width="10.85546875" style="37"/>
    <col min="4111" max="4111" width="15.5703125" style="37" bestFit="1" customWidth="1"/>
    <col min="4112" max="4350" width="10.85546875" style="37"/>
    <col min="4351" max="4351" width="41.5703125" style="37" customWidth="1"/>
    <col min="4352" max="4352" width="16.7109375" style="37" customWidth="1"/>
    <col min="4353" max="4353" width="16.85546875" style="37" customWidth="1"/>
    <col min="4354" max="4354" width="15.42578125" style="37" bestFit="1" customWidth="1"/>
    <col min="4355" max="4355" width="15.140625" style="37" customWidth="1"/>
    <col min="4356" max="4356" width="15.42578125" style="37" bestFit="1" customWidth="1"/>
    <col min="4357" max="4357" width="15.42578125" style="37" customWidth="1"/>
    <col min="4358" max="4358" width="14.140625" style="37" bestFit="1" customWidth="1"/>
    <col min="4359" max="4365" width="0" style="37" hidden="1" customWidth="1"/>
    <col min="4366" max="4366" width="10.85546875" style="37"/>
    <col min="4367" max="4367" width="15.5703125" style="37" bestFit="1" customWidth="1"/>
    <col min="4368" max="4606" width="10.85546875" style="37"/>
    <col min="4607" max="4607" width="41.5703125" style="37" customWidth="1"/>
    <col min="4608" max="4608" width="16.7109375" style="37" customWidth="1"/>
    <col min="4609" max="4609" width="16.85546875" style="37" customWidth="1"/>
    <col min="4610" max="4610" width="15.42578125" style="37" bestFit="1" customWidth="1"/>
    <col min="4611" max="4611" width="15.140625" style="37" customWidth="1"/>
    <col min="4612" max="4612" width="15.42578125" style="37" bestFit="1" customWidth="1"/>
    <col min="4613" max="4613" width="15.42578125" style="37" customWidth="1"/>
    <col min="4614" max="4614" width="14.140625" style="37" bestFit="1" customWidth="1"/>
    <col min="4615" max="4621" width="0" style="37" hidden="1" customWidth="1"/>
    <col min="4622" max="4622" width="10.85546875" style="37"/>
    <col min="4623" max="4623" width="15.5703125" style="37" bestFit="1" customWidth="1"/>
    <col min="4624" max="4862" width="10.85546875" style="37"/>
    <col min="4863" max="4863" width="41.5703125" style="37" customWidth="1"/>
    <col min="4864" max="4864" width="16.7109375" style="37" customWidth="1"/>
    <col min="4865" max="4865" width="16.85546875" style="37" customWidth="1"/>
    <col min="4866" max="4866" width="15.42578125" style="37" bestFit="1" customWidth="1"/>
    <col min="4867" max="4867" width="15.140625" style="37" customWidth="1"/>
    <col min="4868" max="4868" width="15.42578125" style="37" bestFit="1" customWidth="1"/>
    <col min="4869" max="4869" width="15.42578125" style="37" customWidth="1"/>
    <col min="4870" max="4870" width="14.140625" style="37" bestFit="1" customWidth="1"/>
    <col min="4871" max="4877" width="0" style="37" hidden="1" customWidth="1"/>
    <col min="4878" max="4878" width="10.85546875" style="37"/>
    <col min="4879" max="4879" width="15.5703125" style="37" bestFit="1" customWidth="1"/>
    <col min="4880" max="5118" width="10.85546875" style="37"/>
    <col min="5119" max="5119" width="41.5703125" style="37" customWidth="1"/>
    <col min="5120" max="5120" width="16.7109375" style="37" customWidth="1"/>
    <col min="5121" max="5121" width="16.85546875" style="37" customWidth="1"/>
    <col min="5122" max="5122" width="15.42578125" style="37" bestFit="1" customWidth="1"/>
    <col min="5123" max="5123" width="15.140625" style="37" customWidth="1"/>
    <col min="5124" max="5124" width="15.42578125" style="37" bestFit="1" customWidth="1"/>
    <col min="5125" max="5125" width="15.42578125" style="37" customWidth="1"/>
    <col min="5126" max="5126" width="14.140625" style="37" bestFit="1" customWidth="1"/>
    <col min="5127" max="5133" width="0" style="37" hidden="1" customWidth="1"/>
    <col min="5134" max="5134" width="10.85546875" style="37"/>
    <col min="5135" max="5135" width="15.5703125" style="37" bestFit="1" customWidth="1"/>
    <col min="5136" max="5374" width="10.85546875" style="37"/>
    <col min="5375" max="5375" width="41.5703125" style="37" customWidth="1"/>
    <col min="5376" max="5376" width="16.7109375" style="37" customWidth="1"/>
    <col min="5377" max="5377" width="16.85546875" style="37" customWidth="1"/>
    <col min="5378" max="5378" width="15.42578125" style="37" bestFit="1" customWidth="1"/>
    <col min="5379" max="5379" width="15.140625" style="37" customWidth="1"/>
    <col min="5380" max="5380" width="15.42578125" style="37" bestFit="1" customWidth="1"/>
    <col min="5381" max="5381" width="15.42578125" style="37" customWidth="1"/>
    <col min="5382" max="5382" width="14.140625" style="37" bestFit="1" customWidth="1"/>
    <col min="5383" max="5389" width="0" style="37" hidden="1" customWidth="1"/>
    <col min="5390" max="5390" width="10.85546875" style="37"/>
    <col min="5391" max="5391" width="15.5703125" style="37" bestFit="1" customWidth="1"/>
    <col min="5392" max="5630" width="10.85546875" style="37"/>
    <col min="5631" max="5631" width="41.5703125" style="37" customWidth="1"/>
    <col min="5632" max="5632" width="16.7109375" style="37" customWidth="1"/>
    <col min="5633" max="5633" width="16.85546875" style="37" customWidth="1"/>
    <col min="5634" max="5634" width="15.42578125" style="37" bestFit="1" customWidth="1"/>
    <col min="5635" max="5635" width="15.140625" style="37" customWidth="1"/>
    <col min="5636" max="5636" width="15.42578125" style="37" bestFit="1" customWidth="1"/>
    <col min="5637" max="5637" width="15.42578125" style="37" customWidth="1"/>
    <col min="5638" max="5638" width="14.140625" style="37" bestFit="1" customWidth="1"/>
    <col min="5639" max="5645" width="0" style="37" hidden="1" customWidth="1"/>
    <col min="5646" max="5646" width="10.85546875" style="37"/>
    <col min="5647" max="5647" width="15.5703125" style="37" bestFit="1" customWidth="1"/>
    <col min="5648" max="5886" width="10.85546875" style="37"/>
    <col min="5887" max="5887" width="41.5703125" style="37" customWidth="1"/>
    <col min="5888" max="5888" width="16.7109375" style="37" customWidth="1"/>
    <col min="5889" max="5889" width="16.85546875" style="37" customWidth="1"/>
    <col min="5890" max="5890" width="15.42578125" style="37" bestFit="1" customWidth="1"/>
    <col min="5891" max="5891" width="15.140625" style="37" customWidth="1"/>
    <col min="5892" max="5892" width="15.42578125" style="37" bestFit="1" customWidth="1"/>
    <col min="5893" max="5893" width="15.42578125" style="37" customWidth="1"/>
    <col min="5894" max="5894" width="14.140625" style="37" bestFit="1" customWidth="1"/>
    <col min="5895" max="5901" width="0" style="37" hidden="1" customWidth="1"/>
    <col min="5902" max="5902" width="10.85546875" style="37"/>
    <col min="5903" max="5903" width="15.5703125" style="37" bestFit="1" customWidth="1"/>
    <col min="5904" max="6142" width="10.85546875" style="37"/>
    <col min="6143" max="6143" width="41.5703125" style="37" customWidth="1"/>
    <col min="6144" max="6144" width="16.7109375" style="37" customWidth="1"/>
    <col min="6145" max="6145" width="16.85546875" style="37" customWidth="1"/>
    <col min="6146" max="6146" width="15.42578125" style="37" bestFit="1" customWidth="1"/>
    <col min="6147" max="6147" width="15.140625" style="37" customWidth="1"/>
    <col min="6148" max="6148" width="15.42578125" style="37" bestFit="1" customWidth="1"/>
    <col min="6149" max="6149" width="15.42578125" style="37" customWidth="1"/>
    <col min="6150" max="6150" width="14.140625" style="37" bestFit="1" customWidth="1"/>
    <col min="6151" max="6157" width="0" style="37" hidden="1" customWidth="1"/>
    <col min="6158" max="6158" width="10.85546875" style="37"/>
    <col min="6159" max="6159" width="15.5703125" style="37" bestFit="1" customWidth="1"/>
    <col min="6160" max="6398" width="10.85546875" style="37"/>
    <col min="6399" max="6399" width="41.5703125" style="37" customWidth="1"/>
    <col min="6400" max="6400" width="16.7109375" style="37" customWidth="1"/>
    <col min="6401" max="6401" width="16.85546875" style="37" customWidth="1"/>
    <col min="6402" max="6402" width="15.42578125" style="37" bestFit="1" customWidth="1"/>
    <col min="6403" max="6403" width="15.140625" style="37" customWidth="1"/>
    <col min="6404" max="6404" width="15.42578125" style="37" bestFit="1" customWidth="1"/>
    <col min="6405" max="6405" width="15.42578125" style="37" customWidth="1"/>
    <col min="6406" max="6406" width="14.140625" style="37" bestFit="1" customWidth="1"/>
    <col min="6407" max="6413" width="0" style="37" hidden="1" customWidth="1"/>
    <col min="6414" max="6414" width="10.85546875" style="37"/>
    <col min="6415" max="6415" width="15.5703125" style="37" bestFit="1" customWidth="1"/>
    <col min="6416" max="6654" width="10.85546875" style="37"/>
    <col min="6655" max="6655" width="41.5703125" style="37" customWidth="1"/>
    <col min="6656" max="6656" width="16.7109375" style="37" customWidth="1"/>
    <col min="6657" max="6657" width="16.85546875" style="37" customWidth="1"/>
    <col min="6658" max="6658" width="15.42578125" style="37" bestFit="1" customWidth="1"/>
    <col min="6659" max="6659" width="15.140625" style="37" customWidth="1"/>
    <col min="6660" max="6660" width="15.42578125" style="37" bestFit="1" customWidth="1"/>
    <col min="6661" max="6661" width="15.42578125" style="37" customWidth="1"/>
    <col min="6662" max="6662" width="14.140625" style="37" bestFit="1" customWidth="1"/>
    <col min="6663" max="6669" width="0" style="37" hidden="1" customWidth="1"/>
    <col min="6670" max="6670" width="10.85546875" style="37"/>
    <col min="6671" max="6671" width="15.5703125" style="37" bestFit="1" customWidth="1"/>
    <col min="6672" max="6910" width="10.85546875" style="37"/>
    <col min="6911" max="6911" width="41.5703125" style="37" customWidth="1"/>
    <col min="6912" max="6912" width="16.7109375" style="37" customWidth="1"/>
    <col min="6913" max="6913" width="16.85546875" style="37" customWidth="1"/>
    <col min="6914" max="6914" width="15.42578125" style="37" bestFit="1" customWidth="1"/>
    <col min="6915" max="6915" width="15.140625" style="37" customWidth="1"/>
    <col min="6916" max="6916" width="15.42578125" style="37" bestFit="1" customWidth="1"/>
    <col min="6917" max="6917" width="15.42578125" style="37" customWidth="1"/>
    <col min="6918" max="6918" width="14.140625" style="37" bestFit="1" customWidth="1"/>
    <col min="6919" max="6925" width="0" style="37" hidden="1" customWidth="1"/>
    <col min="6926" max="6926" width="10.85546875" style="37"/>
    <col min="6927" max="6927" width="15.5703125" style="37" bestFit="1" customWidth="1"/>
    <col min="6928" max="7166" width="10.85546875" style="37"/>
    <col min="7167" max="7167" width="41.5703125" style="37" customWidth="1"/>
    <col min="7168" max="7168" width="16.7109375" style="37" customWidth="1"/>
    <col min="7169" max="7169" width="16.85546875" style="37" customWidth="1"/>
    <col min="7170" max="7170" width="15.42578125" style="37" bestFit="1" customWidth="1"/>
    <col min="7171" max="7171" width="15.140625" style="37" customWidth="1"/>
    <col min="7172" max="7172" width="15.42578125" style="37" bestFit="1" customWidth="1"/>
    <col min="7173" max="7173" width="15.42578125" style="37" customWidth="1"/>
    <col min="7174" max="7174" width="14.140625" style="37" bestFit="1" customWidth="1"/>
    <col min="7175" max="7181" width="0" style="37" hidden="1" customWidth="1"/>
    <col min="7182" max="7182" width="10.85546875" style="37"/>
    <col min="7183" max="7183" width="15.5703125" style="37" bestFit="1" customWidth="1"/>
    <col min="7184" max="7422" width="10.85546875" style="37"/>
    <col min="7423" max="7423" width="41.5703125" style="37" customWidth="1"/>
    <col min="7424" max="7424" width="16.7109375" style="37" customWidth="1"/>
    <col min="7425" max="7425" width="16.85546875" style="37" customWidth="1"/>
    <col min="7426" max="7426" width="15.42578125" style="37" bestFit="1" customWidth="1"/>
    <col min="7427" max="7427" width="15.140625" style="37" customWidth="1"/>
    <col min="7428" max="7428" width="15.42578125" style="37" bestFit="1" customWidth="1"/>
    <col min="7429" max="7429" width="15.42578125" style="37" customWidth="1"/>
    <col min="7430" max="7430" width="14.140625" style="37" bestFit="1" customWidth="1"/>
    <col min="7431" max="7437" width="0" style="37" hidden="1" customWidth="1"/>
    <col min="7438" max="7438" width="10.85546875" style="37"/>
    <col min="7439" max="7439" width="15.5703125" style="37" bestFit="1" customWidth="1"/>
    <col min="7440" max="7678" width="10.85546875" style="37"/>
    <col min="7679" max="7679" width="41.5703125" style="37" customWidth="1"/>
    <col min="7680" max="7680" width="16.7109375" style="37" customWidth="1"/>
    <col min="7681" max="7681" width="16.85546875" style="37" customWidth="1"/>
    <col min="7682" max="7682" width="15.42578125" style="37" bestFit="1" customWidth="1"/>
    <col min="7683" max="7683" width="15.140625" style="37" customWidth="1"/>
    <col min="7684" max="7684" width="15.42578125" style="37" bestFit="1" customWidth="1"/>
    <col min="7685" max="7685" width="15.42578125" style="37" customWidth="1"/>
    <col min="7686" max="7686" width="14.140625" style="37" bestFit="1" customWidth="1"/>
    <col min="7687" max="7693" width="0" style="37" hidden="1" customWidth="1"/>
    <col min="7694" max="7694" width="10.85546875" style="37"/>
    <col min="7695" max="7695" width="15.5703125" style="37" bestFit="1" customWidth="1"/>
    <col min="7696" max="7934" width="10.85546875" style="37"/>
    <col min="7935" max="7935" width="41.5703125" style="37" customWidth="1"/>
    <col min="7936" max="7936" width="16.7109375" style="37" customWidth="1"/>
    <col min="7937" max="7937" width="16.85546875" style="37" customWidth="1"/>
    <col min="7938" max="7938" width="15.42578125" style="37" bestFit="1" customWidth="1"/>
    <col min="7939" max="7939" width="15.140625" style="37" customWidth="1"/>
    <col min="7940" max="7940" width="15.42578125" style="37" bestFit="1" customWidth="1"/>
    <col min="7941" max="7941" width="15.42578125" style="37" customWidth="1"/>
    <col min="7942" max="7942" width="14.140625" style="37" bestFit="1" customWidth="1"/>
    <col min="7943" max="7949" width="0" style="37" hidden="1" customWidth="1"/>
    <col min="7950" max="7950" width="10.85546875" style="37"/>
    <col min="7951" max="7951" width="15.5703125" style="37" bestFit="1" customWidth="1"/>
    <col min="7952" max="8190" width="10.85546875" style="37"/>
    <col min="8191" max="8191" width="41.5703125" style="37" customWidth="1"/>
    <col min="8192" max="8192" width="16.7109375" style="37" customWidth="1"/>
    <col min="8193" max="8193" width="16.85546875" style="37" customWidth="1"/>
    <col min="8194" max="8194" width="15.42578125" style="37" bestFit="1" customWidth="1"/>
    <col min="8195" max="8195" width="15.140625" style="37" customWidth="1"/>
    <col min="8196" max="8196" width="15.42578125" style="37" bestFit="1" customWidth="1"/>
    <col min="8197" max="8197" width="15.42578125" style="37" customWidth="1"/>
    <col min="8198" max="8198" width="14.140625" style="37" bestFit="1" customWidth="1"/>
    <col min="8199" max="8205" width="0" style="37" hidden="1" customWidth="1"/>
    <col min="8206" max="8206" width="10.85546875" style="37"/>
    <col min="8207" max="8207" width="15.5703125" style="37" bestFit="1" customWidth="1"/>
    <col min="8208" max="8446" width="10.85546875" style="37"/>
    <col min="8447" max="8447" width="41.5703125" style="37" customWidth="1"/>
    <col min="8448" max="8448" width="16.7109375" style="37" customWidth="1"/>
    <col min="8449" max="8449" width="16.85546875" style="37" customWidth="1"/>
    <col min="8450" max="8450" width="15.42578125" style="37" bestFit="1" customWidth="1"/>
    <col min="8451" max="8451" width="15.140625" style="37" customWidth="1"/>
    <col min="8452" max="8452" width="15.42578125" style="37" bestFit="1" customWidth="1"/>
    <col min="8453" max="8453" width="15.42578125" style="37" customWidth="1"/>
    <col min="8454" max="8454" width="14.140625" style="37" bestFit="1" customWidth="1"/>
    <col min="8455" max="8461" width="0" style="37" hidden="1" customWidth="1"/>
    <col min="8462" max="8462" width="10.85546875" style="37"/>
    <col min="8463" max="8463" width="15.5703125" style="37" bestFit="1" customWidth="1"/>
    <col min="8464" max="8702" width="10.85546875" style="37"/>
    <col min="8703" max="8703" width="41.5703125" style="37" customWidth="1"/>
    <col min="8704" max="8704" width="16.7109375" style="37" customWidth="1"/>
    <col min="8705" max="8705" width="16.85546875" style="37" customWidth="1"/>
    <col min="8706" max="8706" width="15.42578125" style="37" bestFit="1" customWidth="1"/>
    <col min="8707" max="8707" width="15.140625" style="37" customWidth="1"/>
    <col min="8708" max="8708" width="15.42578125" style="37" bestFit="1" customWidth="1"/>
    <col min="8709" max="8709" width="15.42578125" style="37" customWidth="1"/>
    <col min="8710" max="8710" width="14.140625" style="37" bestFit="1" customWidth="1"/>
    <col min="8711" max="8717" width="0" style="37" hidden="1" customWidth="1"/>
    <col min="8718" max="8718" width="10.85546875" style="37"/>
    <col min="8719" max="8719" width="15.5703125" style="37" bestFit="1" customWidth="1"/>
    <col min="8720" max="8958" width="10.85546875" style="37"/>
    <col min="8959" max="8959" width="41.5703125" style="37" customWidth="1"/>
    <col min="8960" max="8960" width="16.7109375" style="37" customWidth="1"/>
    <col min="8961" max="8961" width="16.85546875" style="37" customWidth="1"/>
    <col min="8962" max="8962" width="15.42578125" style="37" bestFit="1" customWidth="1"/>
    <col min="8963" max="8963" width="15.140625" style="37" customWidth="1"/>
    <col min="8964" max="8964" width="15.42578125" style="37" bestFit="1" customWidth="1"/>
    <col min="8965" max="8965" width="15.42578125" style="37" customWidth="1"/>
    <col min="8966" max="8966" width="14.140625" style="37" bestFit="1" customWidth="1"/>
    <col min="8967" max="8973" width="0" style="37" hidden="1" customWidth="1"/>
    <col min="8974" max="8974" width="10.85546875" style="37"/>
    <col min="8975" max="8975" width="15.5703125" style="37" bestFit="1" customWidth="1"/>
    <col min="8976" max="9214" width="10.85546875" style="37"/>
    <col min="9215" max="9215" width="41.5703125" style="37" customWidth="1"/>
    <col min="9216" max="9216" width="16.7109375" style="37" customWidth="1"/>
    <col min="9217" max="9217" width="16.85546875" style="37" customWidth="1"/>
    <col min="9218" max="9218" width="15.42578125" style="37" bestFit="1" customWidth="1"/>
    <col min="9219" max="9219" width="15.140625" style="37" customWidth="1"/>
    <col min="9220" max="9220" width="15.42578125" style="37" bestFit="1" customWidth="1"/>
    <col min="9221" max="9221" width="15.42578125" style="37" customWidth="1"/>
    <col min="9222" max="9222" width="14.140625" style="37" bestFit="1" customWidth="1"/>
    <col min="9223" max="9229" width="0" style="37" hidden="1" customWidth="1"/>
    <col min="9230" max="9230" width="10.85546875" style="37"/>
    <col min="9231" max="9231" width="15.5703125" style="37" bestFit="1" customWidth="1"/>
    <col min="9232" max="9470" width="10.85546875" style="37"/>
    <col min="9471" max="9471" width="41.5703125" style="37" customWidth="1"/>
    <col min="9472" max="9472" width="16.7109375" style="37" customWidth="1"/>
    <col min="9473" max="9473" width="16.85546875" style="37" customWidth="1"/>
    <col min="9474" max="9474" width="15.42578125" style="37" bestFit="1" customWidth="1"/>
    <col min="9475" max="9475" width="15.140625" style="37" customWidth="1"/>
    <col min="9476" max="9476" width="15.42578125" style="37" bestFit="1" customWidth="1"/>
    <col min="9477" max="9477" width="15.42578125" style="37" customWidth="1"/>
    <col min="9478" max="9478" width="14.140625" style="37" bestFit="1" customWidth="1"/>
    <col min="9479" max="9485" width="0" style="37" hidden="1" customWidth="1"/>
    <col min="9486" max="9486" width="10.85546875" style="37"/>
    <col min="9487" max="9487" width="15.5703125" style="37" bestFit="1" customWidth="1"/>
    <col min="9488" max="9726" width="10.85546875" style="37"/>
    <col min="9727" max="9727" width="41.5703125" style="37" customWidth="1"/>
    <col min="9728" max="9728" width="16.7109375" style="37" customWidth="1"/>
    <col min="9729" max="9729" width="16.85546875" style="37" customWidth="1"/>
    <col min="9730" max="9730" width="15.42578125" style="37" bestFit="1" customWidth="1"/>
    <col min="9731" max="9731" width="15.140625" style="37" customWidth="1"/>
    <col min="9732" max="9732" width="15.42578125" style="37" bestFit="1" customWidth="1"/>
    <col min="9733" max="9733" width="15.42578125" style="37" customWidth="1"/>
    <col min="9734" max="9734" width="14.140625" style="37" bestFit="1" customWidth="1"/>
    <col min="9735" max="9741" width="0" style="37" hidden="1" customWidth="1"/>
    <col min="9742" max="9742" width="10.85546875" style="37"/>
    <col min="9743" max="9743" width="15.5703125" style="37" bestFit="1" customWidth="1"/>
    <col min="9744" max="9982" width="10.85546875" style="37"/>
    <col min="9983" max="9983" width="41.5703125" style="37" customWidth="1"/>
    <col min="9984" max="9984" width="16.7109375" style="37" customWidth="1"/>
    <col min="9985" max="9985" width="16.85546875" style="37" customWidth="1"/>
    <col min="9986" max="9986" width="15.42578125" style="37" bestFit="1" customWidth="1"/>
    <col min="9987" max="9987" width="15.140625" style="37" customWidth="1"/>
    <col min="9988" max="9988" width="15.42578125" style="37" bestFit="1" customWidth="1"/>
    <col min="9989" max="9989" width="15.42578125" style="37" customWidth="1"/>
    <col min="9990" max="9990" width="14.140625" style="37" bestFit="1" customWidth="1"/>
    <col min="9991" max="9997" width="0" style="37" hidden="1" customWidth="1"/>
    <col min="9998" max="9998" width="10.85546875" style="37"/>
    <col min="9999" max="9999" width="15.5703125" style="37" bestFit="1" customWidth="1"/>
    <col min="10000" max="10238" width="10.85546875" style="37"/>
    <col min="10239" max="10239" width="41.5703125" style="37" customWidth="1"/>
    <col min="10240" max="10240" width="16.7109375" style="37" customWidth="1"/>
    <col min="10241" max="10241" width="16.85546875" style="37" customWidth="1"/>
    <col min="10242" max="10242" width="15.42578125" style="37" bestFit="1" customWidth="1"/>
    <col min="10243" max="10243" width="15.140625" style="37" customWidth="1"/>
    <col min="10244" max="10244" width="15.42578125" style="37" bestFit="1" customWidth="1"/>
    <col min="10245" max="10245" width="15.42578125" style="37" customWidth="1"/>
    <col min="10246" max="10246" width="14.140625" style="37" bestFit="1" customWidth="1"/>
    <col min="10247" max="10253" width="0" style="37" hidden="1" customWidth="1"/>
    <col min="10254" max="10254" width="10.85546875" style="37"/>
    <col min="10255" max="10255" width="15.5703125" style="37" bestFit="1" customWidth="1"/>
    <col min="10256" max="10494" width="10.85546875" style="37"/>
    <col min="10495" max="10495" width="41.5703125" style="37" customWidth="1"/>
    <col min="10496" max="10496" width="16.7109375" style="37" customWidth="1"/>
    <col min="10497" max="10497" width="16.85546875" style="37" customWidth="1"/>
    <col min="10498" max="10498" width="15.42578125" style="37" bestFit="1" customWidth="1"/>
    <col min="10499" max="10499" width="15.140625" style="37" customWidth="1"/>
    <col min="10500" max="10500" width="15.42578125" style="37" bestFit="1" customWidth="1"/>
    <col min="10501" max="10501" width="15.42578125" style="37" customWidth="1"/>
    <col min="10502" max="10502" width="14.140625" style="37" bestFit="1" customWidth="1"/>
    <col min="10503" max="10509" width="0" style="37" hidden="1" customWidth="1"/>
    <col min="10510" max="10510" width="10.85546875" style="37"/>
    <col min="10511" max="10511" width="15.5703125" style="37" bestFit="1" customWidth="1"/>
    <col min="10512" max="10750" width="10.85546875" style="37"/>
    <col min="10751" max="10751" width="41.5703125" style="37" customWidth="1"/>
    <col min="10752" max="10752" width="16.7109375" style="37" customWidth="1"/>
    <col min="10753" max="10753" width="16.85546875" style="37" customWidth="1"/>
    <col min="10754" max="10754" width="15.42578125" style="37" bestFit="1" customWidth="1"/>
    <col min="10755" max="10755" width="15.140625" style="37" customWidth="1"/>
    <col min="10756" max="10756" width="15.42578125" style="37" bestFit="1" customWidth="1"/>
    <col min="10757" max="10757" width="15.42578125" style="37" customWidth="1"/>
    <col min="10758" max="10758" width="14.140625" style="37" bestFit="1" customWidth="1"/>
    <col min="10759" max="10765" width="0" style="37" hidden="1" customWidth="1"/>
    <col min="10766" max="10766" width="10.85546875" style="37"/>
    <col min="10767" max="10767" width="15.5703125" style="37" bestFit="1" customWidth="1"/>
    <col min="10768" max="11006" width="10.85546875" style="37"/>
    <col min="11007" max="11007" width="41.5703125" style="37" customWidth="1"/>
    <col min="11008" max="11008" width="16.7109375" style="37" customWidth="1"/>
    <col min="11009" max="11009" width="16.85546875" style="37" customWidth="1"/>
    <col min="11010" max="11010" width="15.42578125" style="37" bestFit="1" customWidth="1"/>
    <col min="11011" max="11011" width="15.140625" style="37" customWidth="1"/>
    <col min="11012" max="11012" width="15.42578125" style="37" bestFit="1" customWidth="1"/>
    <col min="11013" max="11013" width="15.42578125" style="37" customWidth="1"/>
    <col min="11014" max="11014" width="14.140625" style="37" bestFit="1" customWidth="1"/>
    <col min="11015" max="11021" width="0" style="37" hidden="1" customWidth="1"/>
    <col min="11022" max="11022" width="10.85546875" style="37"/>
    <col min="11023" max="11023" width="15.5703125" style="37" bestFit="1" customWidth="1"/>
    <col min="11024" max="11262" width="10.85546875" style="37"/>
    <col min="11263" max="11263" width="41.5703125" style="37" customWidth="1"/>
    <col min="11264" max="11264" width="16.7109375" style="37" customWidth="1"/>
    <col min="11265" max="11265" width="16.85546875" style="37" customWidth="1"/>
    <col min="11266" max="11266" width="15.42578125" style="37" bestFit="1" customWidth="1"/>
    <col min="11267" max="11267" width="15.140625" style="37" customWidth="1"/>
    <col min="11268" max="11268" width="15.42578125" style="37" bestFit="1" customWidth="1"/>
    <col min="11269" max="11269" width="15.42578125" style="37" customWidth="1"/>
    <col min="11270" max="11270" width="14.140625" style="37" bestFit="1" customWidth="1"/>
    <col min="11271" max="11277" width="0" style="37" hidden="1" customWidth="1"/>
    <col min="11278" max="11278" width="10.85546875" style="37"/>
    <col min="11279" max="11279" width="15.5703125" style="37" bestFit="1" customWidth="1"/>
    <col min="11280" max="11518" width="10.85546875" style="37"/>
    <col min="11519" max="11519" width="41.5703125" style="37" customWidth="1"/>
    <col min="11520" max="11520" width="16.7109375" style="37" customWidth="1"/>
    <col min="11521" max="11521" width="16.85546875" style="37" customWidth="1"/>
    <col min="11522" max="11522" width="15.42578125" style="37" bestFit="1" customWidth="1"/>
    <col min="11523" max="11523" width="15.140625" style="37" customWidth="1"/>
    <col min="11524" max="11524" width="15.42578125" style="37" bestFit="1" customWidth="1"/>
    <col min="11525" max="11525" width="15.42578125" style="37" customWidth="1"/>
    <col min="11526" max="11526" width="14.140625" style="37" bestFit="1" customWidth="1"/>
    <col min="11527" max="11533" width="0" style="37" hidden="1" customWidth="1"/>
    <col min="11534" max="11534" width="10.85546875" style="37"/>
    <col min="11535" max="11535" width="15.5703125" style="37" bestFit="1" customWidth="1"/>
    <col min="11536" max="11774" width="10.85546875" style="37"/>
    <col min="11775" max="11775" width="41.5703125" style="37" customWidth="1"/>
    <col min="11776" max="11776" width="16.7109375" style="37" customWidth="1"/>
    <col min="11777" max="11777" width="16.85546875" style="37" customWidth="1"/>
    <col min="11778" max="11778" width="15.42578125" style="37" bestFit="1" customWidth="1"/>
    <col min="11779" max="11779" width="15.140625" style="37" customWidth="1"/>
    <col min="11780" max="11780" width="15.42578125" style="37" bestFit="1" customWidth="1"/>
    <col min="11781" max="11781" width="15.42578125" style="37" customWidth="1"/>
    <col min="11782" max="11782" width="14.140625" style="37" bestFit="1" customWidth="1"/>
    <col min="11783" max="11789" width="0" style="37" hidden="1" customWidth="1"/>
    <col min="11790" max="11790" width="10.85546875" style="37"/>
    <col min="11791" max="11791" width="15.5703125" style="37" bestFit="1" customWidth="1"/>
    <col min="11792" max="12030" width="10.85546875" style="37"/>
    <col min="12031" max="12031" width="41.5703125" style="37" customWidth="1"/>
    <col min="12032" max="12032" width="16.7109375" style="37" customWidth="1"/>
    <col min="12033" max="12033" width="16.85546875" style="37" customWidth="1"/>
    <col min="12034" max="12034" width="15.42578125" style="37" bestFit="1" customWidth="1"/>
    <col min="12035" max="12035" width="15.140625" style="37" customWidth="1"/>
    <col min="12036" max="12036" width="15.42578125" style="37" bestFit="1" customWidth="1"/>
    <col min="12037" max="12037" width="15.42578125" style="37" customWidth="1"/>
    <col min="12038" max="12038" width="14.140625" style="37" bestFit="1" customWidth="1"/>
    <col min="12039" max="12045" width="0" style="37" hidden="1" customWidth="1"/>
    <col min="12046" max="12046" width="10.85546875" style="37"/>
    <col min="12047" max="12047" width="15.5703125" style="37" bestFit="1" customWidth="1"/>
    <col min="12048" max="12286" width="10.85546875" style="37"/>
    <col min="12287" max="12287" width="41.5703125" style="37" customWidth="1"/>
    <col min="12288" max="12288" width="16.7109375" style="37" customWidth="1"/>
    <col min="12289" max="12289" width="16.85546875" style="37" customWidth="1"/>
    <col min="12290" max="12290" width="15.42578125" style="37" bestFit="1" customWidth="1"/>
    <col min="12291" max="12291" width="15.140625" style="37" customWidth="1"/>
    <col min="12292" max="12292" width="15.42578125" style="37" bestFit="1" customWidth="1"/>
    <col min="12293" max="12293" width="15.42578125" style="37" customWidth="1"/>
    <col min="12294" max="12294" width="14.140625" style="37" bestFit="1" customWidth="1"/>
    <col min="12295" max="12301" width="0" style="37" hidden="1" customWidth="1"/>
    <col min="12302" max="12302" width="10.85546875" style="37"/>
    <col min="12303" max="12303" width="15.5703125" style="37" bestFit="1" customWidth="1"/>
    <col min="12304" max="12542" width="10.85546875" style="37"/>
    <col min="12543" max="12543" width="41.5703125" style="37" customWidth="1"/>
    <col min="12544" max="12544" width="16.7109375" style="37" customWidth="1"/>
    <col min="12545" max="12545" width="16.85546875" style="37" customWidth="1"/>
    <col min="12546" max="12546" width="15.42578125" style="37" bestFit="1" customWidth="1"/>
    <col min="12547" max="12547" width="15.140625" style="37" customWidth="1"/>
    <col min="12548" max="12548" width="15.42578125" style="37" bestFit="1" customWidth="1"/>
    <col min="12549" max="12549" width="15.42578125" style="37" customWidth="1"/>
    <col min="12550" max="12550" width="14.140625" style="37" bestFit="1" customWidth="1"/>
    <col min="12551" max="12557" width="0" style="37" hidden="1" customWidth="1"/>
    <col min="12558" max="12558" width="10.85546875" style="37"/>
    <col min="12559" max="12559" width="15.5703125" style="37" bestFit="1" customWidth="1"/>
    <col min="12560" max="12798" width="10.85546875" style="37"/>
    <col min="12799" max="12799" width="41.5703125" style="37" customWidth="1"/>
    <col min="12800" max="12800" width="16.7109375" style="37" customWidth="1"/>
    <col min="12801" max="12801" width="16.85546875" style="37" customWidth="1"/>
    <col min="12802" max="12802" width="15.42578125" style="37" bestFit="1" customWidth="1"/>
    <col min="12803" max="12803" width="15.140625" style="37" customWidth="1"/>
    <col min="12804" max="12804" width="15.42578125" style="37" bestFit="1" customWidth="1"/>
    <col min="12805" max="12805" width="15.42578125" style="37" customWidth="1"/>
    <col min="12806" max="12806" width="14.140625" style="37" bestFit="1" customWidth="1"/>
    <col min="12807" max="12813" width="0" style="37" hidden="1" customWidth="1"/>
    <col min="12814" max="12814" width="10.85546875" style="37"/>
    <col min="12815" max="12815" width="15.5703125" style="37" bestFit="1" customWidth="1"/>
    <col min="12816" max="13054" width="10.85546875" style="37"/>
    <col min="13055" max="13055" width="41.5703125" style="37" customWidth="1"/>
    <col min="13056" max="13056" width="16.7109375" style="37" customWidth="1"/>
    <col min="13057" max="13057" width="16.85546875" style="37" customWidth="1"/>
    <col min="13058" max="13058" width="15.42578125" style="37" bestFit="1" customWidth="1"/>
    <col min="13059" max="13059" width="15.140625" style="37" customWidth="1"/>
    <col min="13060" max="13060" width="15.42578125" style="37" bestFit="1" customWidth="1"/>
    <col min="13061" max="13061" width="15.42578125" style="37" customWidth="1"/>
    <col min="13062" max="13062" width="14.140625" style="37" bestFit="1" customWidth="1"/>
    <col min="13063" max="13069" width="0" style="37" hidden="1" customWidth="1"/>
    <col min="13070" max="13070" width="10.85546875" style="37"/>
    <col min="13071" max="13071" width="15.5703125" style="37" bestFit="1" customWidth="1"/>
    <col min="13072" max="13310" width="10.85546875" style="37"/>
    <col min="13311" max="13311" width="41.5703125" style="37" customWidth="1"/>
    <col min="13312" max="13312" width="16.7109375" style="37" customWidth="1"/>
    <col min="13313" max="13313" width="16.85546875" style="37" customWidth="1"/>
    <col min="13314" max="13314" width="15.42578125" style="37" bestFit="1" customWidth="1"/>
    <col min="13315" max="13315" width="15.140625" style="37" customWidth="1"/>
    <col min="13316" max="13316" width="15.42578125" style="37" bestFit="1" customWidth="1"/>
    <col min="13317" max="13317" width="15.42578125" style="37" customWidth="1"/>
    <col min="13318" max="13318" width="14.140625" style="37" bestFit="1" customWidth="1"/>
    <col min="13319" max="13325" width="0" style="37" hidden="1" customWidth="1"/>
    <col min="13326" max="13326" width="10.85546875" style="37"/>
    <col min="13327" max="13327" width="15.5703125" style="37" bestFit="1" customWidth="1"/>
    <col min="13328" max="13566" width="10.85546875" style="37"/>
    <col min="13567" max="13567" width="41.5703125" style="37" customWidth="1"/>
    <col min="13568" max="13568" width="16.7109375" style="37" customWidth="1"/>
    <col min="13569" max="13569" width="16.85546875" style="37" customWidth="1"/>
    <col min="13570" max="13570" width="15.42578125" style="37" bestFit="1" customWidth="1"/>
    <col min="13571" max="13571" width="15.140625" style="37" customWidth="1"/>
    <col min="13572" max="13572" width="15.42578125" style="37" bestFit="1" customWidth="1"/>
    <col min="13573" max="13573" width="15.42578125" style="37" customWidth="1"/>
    <col min="13574" max="13574" width="14.140625" style="37" bestFit="1" customWidth="1"/>
    <col min="13575" max="13581" width="0" style="37" hidden="1" customWidth="1"/>
    <col min="13582" max="13582" width="10.85546875" style="37"/>
    <col min="13583" max="13583" width="15.5703125" style="37" bestFit="1" customWidth="1"/>
    <col min="13584" max="13822" width="10.85546875" style="37"/>
    <col min="13823" max="13823" width="41.5703125" style="37" customWidth="1"/>
    <col min="13824" max="13824" width="16.7109375" style="37" customWidth="1"/>
    <col min="13825" max="13825" width="16.85546875" style="37" customWidth="1"/>
    <col min="13826" max="13826" width="15.42578125" style="37" bestFit="1" customWidth="1"/>
    <col min="13827" max="13827" width="15.140625" style="37" customWidth="1"/>
    <col min="13828" max="13828" width="15.42578125" style="37" bestFit="1" customWidth="1"/>
    <col min="13829" max="13829" width="15.42578125" style="37" customWidth="1"/>
    <col min="13830" max="13830" width="14.140625" style="37" bestFit="1" customWidth="1"/>
    <col min="13831" max="13837" width="0" style="37" hidden="1" customWidth="1"/>
    <col min="13838" max="13838" width="10.85546875" style="37"/>
    <col min="13839" max="13839" width="15.5703125" style="37" bestFit="1" customWidth="1"/>
    <col min="13840" max="14078" width="10.85546875" style="37"/>
    <col min="14079" max="14079" width="41.5703125" style="37" customWidth="1"/>
    <col min="14080" max="14080" width="16.7109375" style="37" customWidth="1"/>
    <col min="14081" max="14081" width="16.85546875" style="37" customWidth="1"/>
    <col min="14082" max="14082" width="15.42578125" style="37" bestFit="1" customWidth="1"/>
    <col min="14083" max="14083" width="15.140625" style="37" customWidth="1"/>
    <col min="14084" max="14084" width="15.42578125" style="37" bestFit="1" customWidth="1"/>
    <col min="14085" max="14085" width="15.42578125" style="37" customWidth="1"/>
    <col min="14086" max="14086" width="14.140625" style="37" bestFit="1" customWidth="1"/>
    <col min="14087" max="14093" width="0" style="37" hidden="1" customWidth="1"/>
    <col min="14094" max="14094" width="10.85546875" style="37"/>
    <col min="14095" max="14095" width="15.5703125" style="37" bestFit="1" customWidth="1"/>
    <col min="14096" max="14334" width="10.85546875" style="37"/>
    <col min="14335" max="14335" width="41.5703125" style="37" customWidth="1"/>
    <col min="14336" max="14336" width="16.7109375" style="37" customWidth="1"/>
    <col min="14337" max="14337" width="16.85546875" style="37" customWidth="1"/>
    <col min="14338" max="14338" width="15.42578125" style="37" bestFit="1" customWidth="1"/>
    <col min="14339" max="14339" width="15.140625" style="37" customWidth="1"/>
    <col min="14340" max="14340" width="15.42578125" style="37" bestFit="1" customWidth="1"/>
    <col min="14341" max="14341" width="15.42578125" style="37" customWidth="1"/>
    <col min="14342" max="14342" width="14.140625" style="37" bestFit="1" customWidth="1"/>
    <col min="14343" max="14349" width="0" style="37" hidden="1" customWidth="1"/>
    <col min="14350" max="14350" width="10.85546875" style="37"/>
    <col min="14351" max="14351" width="15.5703125" style="37" bestFit="1" customWidth="1"/>
    <col min="14352" max="14590" width="10.85546875" style="37"/>
    <col min="14591" max="14591" width="41.5703125" style="37" customWidth="1"/>
    <col min="14592" max="14592" width="16.7109375" style="37" customWidth="1"/>
    <col min="14593" max="14593" width="16.85546875" style="37" customWidth="1"/>
    <col min="14594" max="14594" width="15.42578125" style="37" bestFit="1" customWidth="1"/>
    <col min="14595" max="14595" width="15.140625" style="37" customWidth="1"/>
    <col min="14596" max="14596" width="15.42578125" style="37" bestFit="1" customWidth="1"/>
    <col min="14597" max="14597" width="15.42578125" style="37" customWidth="1"/>
    <col min="14598" max="14598" width="14.140625" style="37" bestFit="1" customWidth="1"/>
    <col min="14599" max="14605" width="0" style="37" hidden="1" customWidth="1"/>
    <col min="14606" max="14606" width="10.85546875" style="37"/>
    <col min="14607" max="14607" width="15.5703125" style="37" bestFit="1" customWidth="1"/>
    <col min="14608" max="14846" width="10.85546875" style="37"/>
    <col min="14847" max="14847" width="41.5703125" style="37" customWidth="1"/>
    <col min="14848" max="14848" width="16.7109375" style="37" customWidth="1"/>
    <col min="14849" max="14849" width="16.85546875" style="37" customWidth="1"/>
    <col min="14850" max="14850" width="15.42578125" style="37" bestFit="1" customWidth="1"/>
    <col min="14851" max="14851" width="15.140625" style="37" customWidth="1"/>
    <col min="14852" max="14852" width="15.42578125" style="37" bestFit="1" customWidth="1"/>
    <col min="14853" max="14853" width="15.42578125" style="37" customWidth="1"/>
    <col min="14854" max="14854" width="14.140625" style="37" bestFit="1" customWidth="1"/>
    <col min="14855" max="14861" width="0" style="37" hidden="1" customWidth="1"/>
    <col min="14862" max="14862" width="10.85546875" style="37"/>
    <col min="14863" max="14863" width="15.5703125" style="37" bestFit="1" customWidth="1"/>
    <col min="14864" max="15102" width="10.85546875" style="37"/>
    <col min="15103" max="15103" width="41.5703125" style="37" customWidth="1"/>
    <col min="15104" max="15104" width="16.7109375" style="37" customWidth="1"/>
    <col min="15105" max="15105" width="16.85546875" style="37" customWidth="1"/>
    <col min="15106" max="15106" width="15.42578125" style="37" bestFit="1" customWidth="1"/>
    <col min="15107" max="15107" width="15.140625" style="37" customWidth="1"/>
    <col min="15108" max="15108" width="15.42578125" style="37" bestFit="1" customWidth="1"/>
    <col min="15109" max="15109" width="15.42578125" style="37" customWidth="1"/>
    <col min="15110" max="15110" width="14.140625" style="37" bestFit="1" customWidth="1"/>
    <col min="15111" max="15117" width="0" style="37" hidden="1" customWidth="1"/>
    <col min="15118" max="15118" width="10.85546875" style="37"/>
    <col min="15119" max="15119" width="15.5703125" style="37" bestFit="1" customWidth="1"/>
    <col min="15120" max="15358" width="10.85546875" style="37"/>
    <col min="15359" max="15359" width="41.5703125" style="37" customWidth="1"/>
    <col min="15360" max="15360" width="16.7109375" style="37" customWidth="1"/>
    <col min="15361" max="15361" width="16.85546875" style="37" customWidth="1"/>
    <col min="15362" max="15362" width="15.42578125" style="37" bestFit="1" customWidth="1"/>
    <col min="15363" max="15363" width="15.140625" style="37" customWidth="1"/>
    <col min="15364" max="15364" width="15.42578125" style="37" bestFit="1" customWidth="1"/>
    <col min="15365" max="15365" width="15.42578125" style="37" customWidth="1"/>
    <col min="15366" max="15366" width="14.140625" style="37" bestFit="1" customWidth="1"/>
    <col min="15367" max="15373" width="0" style="37" hidden="1" customWidth="1"/>
    <col min="15374" max="15374" width="10.85546875" style="37"/>
    <col min="15375" max="15375" width="15.5703125" style="37" bestFit="1" customWidth="1"/>
    <col min="15376" max="15614" width="10.85546875" style="37"/>
    <col min="15615" max="15615" width="41.5703125" style="37" customWidth="1"/>
    <col min="15616" max="15616" width="16.7109375" style="37" customWidth="1"/>
    <col min="15617" max="15617" width="16.85546875" style="37" customWidth="1"/>
    <col min="15618" max="15618" width="15.42578125" style="37" bestFit="1" customWidth="1"/>
    <col min="15619" max="15619" width="15.140625" style="37" customWidth="1"/>
    <col min="15620" max="15620" width="15.42578125" style="37" bestFit="1" customWidth="1"/>
    <col min="15621" max="15621" width="15.42578125" style="37" customWidth="1"/>
    <col min="15622" max="15622" width="14.140625" style="37" bestFit="1" customWidth="1"/>
    <col min="15623" max="15629" width="0" style="37" hidden="1" customWidth="1"/>
    <col min="15630" max="15630" width="10.85546875" style="37"/>
    <col min="15631" max="15631" width="15.5703125" style="37" bestFit="1" customWidth="1"/>
    <col min="15632" max="15870" width="10.85546875" style="37"/>
    <col min="15871" max="15871" width="41.5703125" style="37" customWidth="1"/>
    <col min="15872" max="15872" width="16.7109375" style="37" customWidth="1"/>
    <col min="15873" max="15873" width="16.85546875" style="37" customWidth="1"/>
    <col min="15874" max="15874" width="15.42578125" style="37" bestFit="1" customWidth="1"/>
    <col min="15875" max="15875" width="15.140625" style="37" customWidth="1"/>
    <col min="15876" max="15876" width="15.42578125" style="37" bestFit="1" customWidth="1"/>
    <col min="15877" max="15877" width="15.42578125" style="37" customWidth="1"/>
    <col min="15878" max="15878" width="14.140625" style="37" bestFit="1" customWidth="1"/>
    <col min="15879" max="15885" width="0" style="37" hidden="1" customWidth="1"/>
    <col min="15886" max="15886" width="10.85546875" style="37"/>
    <col min="15887" max="15887" width="15.5703125" style="37" bestFit="1" customWidth="1"/>
    <col min="15888" max="16126" width="10.85546875" style="37"/>
    <col min="16127" max="16127" width="41.5703125" style="37" customWidth="1"/>
    <col min="16128" max="16128" width="16.7109375" style="37" customWidth="1"/>
    <col min="16129" max="16129" width="16.85546875" style="37" customWidth="1"/>
    <col min="16130" max="16130" width="15.42578125" style="37" bestFit="1" customWidth="1"/>
    <col min="16131" max="16131" width="15.140625" style="37" customWidth="1"/>
    <col min="16132" max="16132" width="15.42578125" style="37" bestFit="1" customWidth="1"/>
    <col min="16133" max="16133" width="15.42578125" style="37" customWidth="1"/>
    <col min="16134" max="16134" width="14.140625" style="37" bestFit="1" customWidth="1"/>
    <col min="16135" max="16141" width="0" style="37" hidden="1" customWidth="1"/>
    <col min="16142" max="16142" width="10.85546875" style="37"/>
    <col min="16143" max="16143" width="15.5703125" style="37" bestFit="1" customWidth="1"/>
    <col min="16144" max="16384" width="10.85546875" style="37"/>
  </cols>
  <sheetData>
    <row r="1" spans="1:12" s="7" customFormat="1" x14ac:dyDescent="0.2">
      <c r="F1" s="16" t="s">
        <v>149</v>
      </c>
      <c r="H1" s="16" t="s">
        <v>149</v>
      </c>
    </row>
    <row r="2" spans="1:12" s="7" customFormat="1" x14ac:dyDescent="0.2">
      <c r="F2" s="44" t="s">
        <v>152</v>
      </c>
      <c r="H2" s="44" t="s">
        <v>153</v>
      </c>
    </row>
    <row r="3" spans="1:12" s="7" customFormat="1" x14ac:dyDescent="0.2"/>
    <row r="4" spans="1:12" s="7" customFormat="1" ht="8.4499999999999993" customHeight="1" x14ac:dyDescent="0.2">
      <c r="A4" s="14"/>
      <c r="B4" s="14"/>
      <c r="D4" s="131"/>
      <c r="E4" s="132"/>
      <c r="F4" s="132"/>
    </row>
    <row r="5" spans="1:12" s="140" customFormat="1" ht="15.75" x14ac:dyDescent="0.25">
      <c r="A5" s="121" t="s">
        <v>206</v>
      </c>
      <c r="B5" s="121"/>
      <c r="C5" s="121"/>
      <c r="D5" s="121"/>
      <c r="E5" s="121"/>
      <c r="F5" s="60"/>
    </row>
    <row r="6" spans="1:12" s="140" customFormat="1" ht="15.75" x14ac:dyDescent="0.25">
      <c r="A6" s="121" t="s">
        <v>196</v>
      </c>
      <c r="B6" s="121"/>
      <c r="C6" s="121"/>
      <c r="D6" s="121"/>
      <c r="E6" s="121"/>
      <c r="F6" s="60" t="s">
        <v>184</v>
      </c>
    </row>
    <row r="7" spans="1:12" s="7" customFormat="1" x14ac:dyDescent="0.2">
      <c r="G7" s="7" t="e">
        <f>#REF!/MWST1</f>
        <v>#REF!</v>
      </c>
    </row>
    <row r="8" spans="1:12" s="7" customFormat="1" x14ac:dyDescent="0.2">
      <c r="A8" s="7" t="s">
        <v>154</v>
      </c>
      <c r="B8" s="178"/>
      <c r="F8" s="179" t="s">
        <v>151</v>
      </c>
    </row>
    <row r="9" spans="1:12" s="7" customFormat="1" x14ac:dyDescent="0.2">
      <c r="A9" s="101" t="s">
        <v>155</v>
      </c>
      <c r="B9" s="178"/>
    </row>
    <row r="10" spans="1:12" s="7" customFormat="1" x14ac:dyDescent="0.2">
      <c r="A10" s="7" t="s">
        <v>156</v>
      </c>
      <c r="B10" s="178"/>
    </row>
    <row r="11" spans="1:12" s="7" customFormat="1" x14ac:dyDescent="0.2">
      <c r="A11" s="7" t="s">
        <v>157</v>
      </c>
      <c r="B11" s="178"/>
    </row>
    <row r="12" spans="1:12" s="143" customFormat="1" ht="13.5" thickBot="1" x14ac:dyDescent="0.25">
      <c r="A12" s="141"/>
      <c r="B12" s="142"/>
    </row>
    <row r="13" spans="1:12" s="146" customFormat="1" ht="13.5" thickBot="1" x14ac:dyDescent="0.25">
      <c r="A13" s="144" t="s">
        <v>158</v>
      </c>
      <c r="B13" s="145" t="s">
        <v>180</v>
      </c>
      <c r="C13" s="145" t="s">
        <v>150</v>
      </c>
      <c r="D13" s="145" t="s">
        <v>175</v>
      </c>
      <c r="E13" s="145" t="s">
        <v>159</v>
      </c>
    </row>
    <row r="14" spans="1:12" s="146" customFormat="1" ht="13.5" thickBot="1" x14ac:dyDescent="0.25">
      <c r="A14" s="147"/>
      <c r="B14" s="148" t="s">
        <v>181</v>
      </c>
      <c r="C14" s="149"/>
      <c r="D14" s="149"/>
      <c r="E14" s="150"/>
    </row>
    <row r="15" spans="1:12" s="146" customFormat="1" ht="13.5" thickBot="1" x14ac:dyDescent="0.25">
      <c r="A15" s="151" t="s">
        <v>160</v>
      </c>
      <c r="B15" s="152">
        <f>'Angebot Arch. '!M14</f>
        <v>2650696.8000000003</v>
      </c>
      <c r="C15" s="152">
        <f>'Angebot Elektro '!M13</f>
        <v>1196472.5</v>
      </c>
      <c r="D15" s="152">
        <f>'Angebot HLKKS '!M13</f>
        <v>607799.5</v>
      </c>
      <c r="E15" s="152">
        <f>SUM(B15:D15)</f>
        <v>4454968.8000000007</v>
      </c>
      <c r="L15" s="153" t="s">
        <v>178</v>
      </c>
    </row>
    <row r="16" spans="1:12" s="146" customFormat="1" ht="13.5" thickBot="1" x14ac:dyDescent="0.25">
      <c r="A16" s="154"/>
      <c r="B16" s="154"/>
      <c r="C16" s="154"/>
      <c r="D16" s="154"/>
      <c r="E16" s="154"/>
      <c r="L16" s="153" t="s">
        <v>179</v>
      </c>
    </row>
    <row r="17" spans="1:15" s="146" customFormat="1" ht="13.5" thickBot="1" x14ac:dyDescent="0.25">
      <c r="A17" s="151" t="s">
        <v>174</v>
      </c>
      <c r="B17" s="155">
        <f>'Angebot Arch. '!M26</f>
        <v>0</v>
      </c>
      <c r="C17" s="155">
        <f>'Angebot Elektro '!M25</f>
        <v>0</v>
      </c>
      <c r="D17" s="155">
        <f>'Angebot HLKKS '!M25</f>
        <v>0</v>
      </c>
      <c r="E17" s="156">
        <f>SUM(B17:D17)</f>
        <v>0</v>
      </c>
      <c r="F17" s="157"/>
      <c r="L17" s="153" t="s">
        <v>177</v>
      </c>
    </row>
    <row r="18" spans="1:15" s="146" customFormat="1" ht="13.5" thickBot="1" x14ac:dyDescent="0.25">
      <c r="A18" s="154"/>
      <c r="B18" s="154"/>
      <c r="C18" s="154"/>
      <c r="D18" s="154"/>
      <c r="E18" s="154"/>
      <c r="F18" s="157"/>
    </row>
    <row r="19" spans="1:15" s="146" customFormat="1" ht="13.5" thickBot="1" x14ac:dyDescent="0.25">
      <c r="A19" s="154" t="s">
        <v>161</v>
      </c>
      <c r="B19" s="158">
        <f>'Angebot Arch. '!M32</f>
        <v>0</v>
      </c>
      <c r="C19" s="158">
        <f>'Angebot Elektro '!M31</f>
        <v>0</v>
      </c>
      <c r="D19" s="158">
        <f>'Angebot HLKKS '!M31</f>
        <v>0</v>
      </c>
      <c r="E19" s="159" t="s">
        <v>177</v>
      </c>
    </row>
    <row r="20" spans="1:15" s="146" customFormat="1" ht="13.5" thickBot="1" x14ac:dyDescent="0.25">
      <c r="A20" s="154"/>
      <c r="B20" s="154"/>
      <c r="C20" s="154"/>
      <c r="D20" s="154"/>
      <c r="E20" s="154"/>
    </row>
    <row r="21" spans="1:15" s="146" customFormat="1" ht="13.5" thickBot="1" x14ac:dyDescent="0.25">
      <c r="A21" s="160" t="s">
        <v>162</v>
      </c>
      <c r="B21" s="161">
        <f>'Angebot Arch. '!O68</f>
        <v>0</v>
      </c>
      <c r="C21" s="161">
        <f>'Angebot Elektro '!O67</f>
        <v>0</v>
      </c>
      <c r="D21" s="161">
        <f>'Angebot HLKKS '!O67</f>
        <v>0</v>
      </c>
      <c r="E21" s="161">
        <f>SUM(B21:D21)</f>
        <v>0</v>
      </c>
    </row>
    <row r="22" spans="1:15" s="146" customFormat="1" ht="13.5" thickBot="1" x14ac:dyDescent="0.25">
      <c r="A22" s="162"/>
      <c r="B22" s="163"/>
      <c r="C22" s="163"/>
      <c r="D22" s="163"/>
      <c r="E22" s="163"/>
      <c r="F22" s="163"/>
      <c r="G22" s="164"/>
      <c r="H22" s="146" t="s">
        <v>163</v>
      </c>
    </row>
    <row r="23" spans="1:15" s="146" customFormat="1" ht="13.5" thickBot="1" x14ac:dyDescent="0.25">
      <c r="A23" s="160" t="s">
        <v>164</v>
      </c>
      <c r="B23" s="165">
        <f>E21</f>
        <v>0</v>
      </c>
      <c r="O23" s="166"/>
    </row>
    <row r="24" spans="1:15" s="146" customFormat="1" ht="13.5" thickBot="1" x14ac:dyDescent="0.25">
      <c r="A24" s="160"/>
      <c r="B24" s="165"/>
    </row>
    <row r="25" spans="1:15" s="146" customFormat="1" ht="13.5" thickBot="1" x14ac:dyDescent="0.25">
      <c r="A25" s="151" t="s">
        <v>165</v>
      </c>
      <c r="B25" s="167">
        <f>B23*0.045</f>
        <v>0</v>
      </c>
      <c r="D25" s="89" t="s">
        <v>126</v>
      </c>
    </row>
    <row r="26" spans="1:15" s="146" customFormat="1" ht="13.5" thickBot="1" x14ac:dyDescent="0.25">
      <c r="A26" s="151"/>
      <c r="B26" s="167"/>
      <c r="D26" s="92" t="s">
        <v>127</v>
      </c>
      <c r="E26" s="178"/>
      <c r="F26" s="178"/>
    </row>
    <row r="27" spans="1:15" s="146" customFormat="1" ht="13.5" hidden="1" thickBot="1" x14ac:dyDescent="0.25">
      <c r="A27" s="151"/>
      <c r="B27" s="167"/>
      <c r="D27" s="91" t="s">
        <v>124</v>
      </c>
    </row>
    <row r="28" spans="1:15" s="146" customFormat="1" ht="13.5" hidden="1" thickBot="1" x14ac:dyDescent="0.25">
      <c r="A28" s="151"/>
      <c r="B28" s="165"/>
      <c r="D28" s="90"/>
    </row>
    <row r="29" spans="1:15" s="146" customFormat="1" ht="13.5" thickBot="1" x14ac:dyDescent="0.25">
      <c r="A29" s="160" t="s">
        <v>166</v>
      </c>
      <c r="B29" s="165">
        <f>SUM(B23:B28)</f>
        <v>0</v>
      </c>
      <c r="D29" s="90"/>
    </row>
    <row r="30" spans="1:15" s="146" customFormat="1" ht="13.5" thickBot="1" x14ac:dyDescent="0.25">
      <c r="A30" s="168"/>
      <c r="B30" s="167"/>
      <c r="D30" s="90"/>
    </row>
    <row r="31" spans="1:15" s="146" customFormat="1" ht="13.5" thickBot="1" x14ac:dyDescent="0.25">
      <c r="A31" s="168" t="s">
        <v>167</v>
      </c>
      <c r="B31" s="167">
        <f>B29*0.077</f>
        <v>0</v>
      </c>
      <c r="D31" s="90"/>
    </row>
    <row r="32" spans="1:15" s="146" customFormat="1" ht="13.5" thickBot="1" x14ac:dyDescent="0.25">
      <c r="A32" s="169"/>
      <c r="B32" s="165"/>
      <c r="D32" s="90" t="s">
        <v>125</v>
      </c>
      <c r="E32" s="178"/>
      <c r="F32" s="178"/>
    </row>
    <row r="33" spans="1:6" s="146" customFormat="1" ht="13.5" thickBot="1" x14ac:dyDescent="0.25">
      <c r="A33" s="160" t="s">
        <v>168</v>
      </c>
      <c r="B33" s="165">
        <f>SUM(B29:B32)</f>
        <v>0</v>
      </c>
    </row>
    <row r="34" spans="1:6" s="146" customFormat="1" x14ac:dyDescent="0.2"/>
    <row r="35" spans="1:6" s="172" customFormat="1" x14ac:dyDescent="0.2">
      <c r="A35" s="170"/>
      <c r="B35" s="171"/>
      <c r="C35" s="171"/>
      <c r="D35" s="171"/>
      <c r="E35" s="171"/>
      <c r="F35" s="171"/>
    </row>
    <row r="36" spans="1:6" s="172" customFormat="1" x14ac:dyDescent="0.2">
      <c r="A36" s="170"/>
      <c r="B36" s="171"/>
      <c r="C36" s="171"/>
      <c r="D36" s="171"/>
      <c r="E36" s="171"/>
      <c r="F36" s="171"/>
    </row>
    <row r="37" spans="1:6" s="146" customFormat="1" x14ac:dyDescent="0.2"/>
    <row r="38" spans="1:6" s="146" customFormat="1" x14ac:dyDescent="0.2">
      <c r="A38" s="173"/>
      <c r="B38" s="174"/>
      <c r="C38" s="174"/>
      <c r="D38" s="174"/>
      <c r="E38" s="175"/>
      <c r="F38" s="175"/>
    </row>
    <row r="39" spans="1:6" s="7" customFormat="1" x14ac:dyDescent="0.2"/>
    <row r="42" spans="1:6" x14ac:dyDescent="0.2">
      <c r="A42" s="176"/>
      <c r="B42" s="176"/>
      <c r="C42" s="176"/>
      <c r="D42" s="176"/>
      <c r="E42" s="176"/>
      <c r="F42" s="176"/>
    </row>
    <row r="52" spans="1:1" x14ac:dyDescent="0.2">
      <c r="A52" s="177"/>
    </row>
  </sheetData>
  <sheetProtection algorithmName="SHA-512" hashValue="2ELtJvTr6j1hYpOyMocnGF/6rTqNykCoo8EjeMLPiH9x2BI6/jBE819txdaY40m+UkdLGSh+1G4HO7Q+912xSw==" saltValue="XKN6zmYXZKbkDhbDm5eNhQ==" spinCount="100000" sheet="1" objects="1" scenarios="1"/>
  <conditionalFormatting sqref="D25:D32">
    <cfRule type="expression" dxfId="3" priority="1" stopIfTrue="1">
      <formula>$S$28=1</formula>
    </cfRule>
  </conditionalFormatting>
  <dataValidations count="1">
    <dataValidation type="list" allowBlank="1" showInputMessage="1" showErrorMessage="1" sqref="L18">
      <formula1>$L$15:$L$17</formula1>
    </dataValidation>
  </dataValidation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X77"/>
  <sheetViews>
    <sheetView showWhiteSpace="0" zoomScale="85" zoomScaleNormal="85" zoomScaleSheetLayoutView="70" zoomScalePageLayoutView="115" workbookViewId="0">
      <selection activeCell="U61" sqref="U61:X61"/>
    </sheetView>
  </sheetViews>
  <sheetFormatPr baseColWidth="10" defaultColWidth="11.42578125" defaultRowHeight="12.75" x14ac:dyDescent="0.2"/>
  <cols>
    <col min="1" max="1" width="4.85546875" style="14" bestFit="1" customWidth="1"/>
    <col min="2" max="2" width="11.5703125" style="14" bestFit="1" customWidth="1"/>
    <col min="3" max="3" width="35.42578125" style="3" bestFit="1" customWidth="1"/>
    <col min="4" max="4" width="11.42578125" style="8" customWidth="1"/>
    <col min="5" max="5" width="11.5703125" style="15" bestFit="1" customWidth="1"/>
    <col min="6" max="6" width="11.42578125" style="15" customWidth="1"/>
    <col min="7" max="7" width="24.140625" style="3" bestFit="1" customWidth="1"/>
    <col min="8" max="8" width="1.7109375" style="3" customWidth="1"/>
    <col min="9" max="9" width="6.140625" style="11" bestFit="1" customWidth="1"/>
    <col min="10" max="10" width="42" style="3" customWidth="1"/>
    <col min="11" max="11" width="6.7109375" style="3" customWidth="1"/>
    <col min="12" max="12" width="8.42578125" style="12" customWidth="1"/>
    <col min="13" max="13" width="14.85546875" style="11" customWidth="1"/>
    <col min="14" max="14" width="6.7109375" style="3" customWidth="1"/>
    <col min="15" max="15" width="14" style="3" customWidth="1"/>
    <col min="16" max="16" width="16" style="3" customWidth="1"/>
    <col min="17" max="17" width="1.7109375" style="3" customWidth="1"/>
    <col min="18" max="18" width="11.42578125" style="14"/>
    <col min="19" max="19" width="6.140625" style="3" customWidth="1"/>
    <col min="20" max="23" width="11.42578125" style="3"/>
    <col min="24" max="24" width="49.42578125" style="3" customWidth="1"/>
    <col min="25" max="25" width="2.28515625" style="3" customWidth="1"/>
    <col min="26" max="16384" width="11.42578125" style="3"/>
  </cols>
  <sheetData>
    <row r="1" spans="1:24" x14ac:dyDescent="0.2">
      <c r="G1" s="16" t="s">
        <v>149</v>
      </c>
      <c r="P1" s="16" t="s">
        <v>149</v>
      </c>
      <c r="X1" s="16" t="s">
        <v>149</v>
      </c>
    </row>
    <row r="2" spans="1:24" x14ac:dyDescent="0.2">
      <c r="G2" s="44" t="s">
        <v>152</v>
      </c>
      <c r="P2" s="44" t="s">
        <v>152</v>
      </c>
      <c r="X2" s="44" t="s">
        <v>152</v>
      </c>
    </row>
    <row r="4" spans="1:24" ht="6.6" customHeight="1" x14ac:dyDescent="0.2"/>
    <row r="5" spans="1:24" s="122" customFormat="1" ht="15.75" x14ac:dyDescent="0.25">
      <c r="A5" s="121" t="s">
        <v>206</v>
      </c>
      <c r="B5" s="121"/>
      <c r="C5" s="121"/>
      <c r="D5" s="121"/>
      <c r="E5" s="121"/>
      <c r="F5" s="121"/>
      <c r="G5" s="60"/>
      <c r="I5" s="121" t="str">
        <f>A5</f>
        <v>430-400322 Unterentfelden_Zusammenzug ITAG</v>
      </c>
      <c r="J5" s="121"/>
      <c r="K5" s="123"/>
      <c r="L5" s="124"/>
      <c r="M5" s="125"/>
      <c r="N5" s="125"/>
      <c r="O5" s="125"/>
      <c r="P5" s="60"/>
      <c r="R5" s="123" t="str">
        <f>I5</f>
        <v>430-400322 Unterentfelden_Zusammenzug ITAG</v>
      </c>
      <c r="S5" s="121"/>
      <c r="T5" s="123"/>
      <c r="U5" s="124"/>
      <c r="V5" s="125"/>
      <c r="W5" s="125"/>
      <c r="X5" s="60"/>
    </row>
    <row r="6" spans="1:24" s="122" customFormat="1" ht="15.75" x14ac:dyDescent="0.25">
      <c r="A6" s="121" t="s">
        <v>190</v>
      </c>
      <c r="B6" s="121"/>
      <c r="C6" s="121"/>
      <c r="D6" s="121"/>
      <c r="E6" s="121"/>
      <c r="F6" s="121"/>
      <c r="G6" s="60" t="s">
        <v>186</v>
      </c>
      <c r="I6" s="121" t="s">
        <v>191</v>
      </c>
      <c r="J6" s="121"/>
      <c r="K6" s="123"/>
      <c r="L6" s="124"/>
      <c r="M6" s="125"/>
      <c r="N6" s="125"/>
      <c r="O6" s="125"/>
      <c r="P6" s="60" t="s">
        <v>185</v>
      </c>
      <c r="R6" s="123" t="s">
        <v>198</v>
      </c>
      <c r="S6" s="121"/>
      <c r="T6" s="123"/>
      <c r="U6" s="124"/>
      <c r="V6" s="125"/>
      <c r="W6" s="125"/>
      <c r="X6" s="60" t="s">
        <v>185</v>
      </c>
    </row>
    <row r="7" spans="1:24" s="128" customFormat="1" ht="15.75" x14ac:dyDescent="0.25">
      <c r="A7" s="126"/>
      <c r="B7" s="126"/>
      <c r="C7" s="126"/>
      <c r="D7" s="126"/>
      <c r="E7" s="126"/>
      <c r="F7" s="126"/>
      <c r="G7" s="127"/>
      <c r="I7" s="126"/>
      <c r="J7" s="126"/>
      <c r="K7" s="127"/>
      <c r="L7" s="129"/>
      <c r="M7" s="130"/>
      <c r="N7" s="130"/>
      <c r="O7" s="130"/>
      <c r="P7" s="130"/>
      <c r="R7" s="127"/>
      <c r="S7" s="126"/>
      <c r="T7" s="127"/>
      <c r="U7" s="129"/>
      <c r="V7" s="130"/>
      <c r="W7" s="130"/>
      <c r="X7" s="130"/>
    </row>
    <row r="8" spans="1:24" x14ac:dyDescent="0.2">
      <c r="A8" s="6" t="s">
        <v>169</v>
      </c>
      <c r="B8" s="7"/>
      <c r="E8" s="9" t="s">
        <v>107</v>
      </c>
      <c r="F8" s="8">
        <v>7.6999999999999999E-2</v>
      </c>
      <c r="G8" s="10">
        <f>1+F8</f>
        <v>1.077</v>
      </c>
      <c r="N8" s="13"/>
    </row>
    <row r="9" spans="1:24" x14ac:dyDescent="0.2">
      <c r="A9" s="96" t="s">
        <v>170</v>
      </c>
      <c r="J9" s="16" t="s">
        <v>64</v>
      </c>
      <c r="K9" s="17">
        <v>6.2E-2</v>
      </c>
      <c r="L9" s="17" t="s">
        <v>66</v>
      </c>
      <c r="M9" s="18">
        <v>2017</v>
      </c>
      <c r="N9" s="13"/>
    </row>
    <row r="10" spans="1:24" x14ac:dyDescent="0.2">
      <c r="J10" s="16" t="s">
        <v>65</v>
      </c>
      <c r="K10" s="17">
        <v>10.58</v>
      </c>
      <c r="L10" s="17" t="s">
        <v>66</v>
      </c>
      <c r="M10" s="18">
        <v>2017</v>
      </c>
    </row>
    <row r="11" spans="1:24" x14ac:dyDescent="0.2">
      <c r="A11" s="14" t="s">
        <v>67</v>
      </c>
      <c r="B11" s="14" t="s">
        <v>73</v>
      </c>
      <c r="C11" s="3" t="s">
        <v>68</v>
      </c>
      <c r="D11" s="9" t="s">
        <v>69</v>
      </c>
      <c r="E11" s="19" t="s">
        <v>116</v>
      </c>
      <c r="F11" s="20" t="s">
        <v>70</v>
      </c>
    </row>
    <row r="12" spans="1:24" x14ac:dyDescent="0.2">
      <c r="A12" s="21"/>
      <c r="B12" s="21"/>
      <c r="C12" s="22"/>
      <c r="D12" s="86" t="s">
        <v>122</v>
      </c>
      <c r="E12" s="87" t="s">
        <v>123</v>
      </c>
      <c r="F12" s="88"/>
      <c r="G12" s="22"/>
      <c r="I12" s="134"/>
      <c r="J12" s="22"/>
      <c r="K12" s="22"/>
      <c r="L12" s="135" t="s">
        <v>1</v>
      </c>
      <c r="M12" s="135" t="s">
        <v>25</v>
      </c>
      <c r="N12" s="136"/>
      <c r="O12" s="136"/>
      <c r="P12" s="22"/>
      <c r="R12" s="21"/>
      <c r="S12" s="22"/>
      <c r="T12" s="22"/>
      <c r="U12" s="22"/>
      <c r="V12" s="22"/>
      <c r="W12" s="22"/>
      <c r="X12" s="22"/>
    </row>
    <row r="13" spans="1:24" x14ac:dyDescent="0.2">
      <c r="N13" s="23"/>
      <c r="O13" s="24"/>
      <c r="R13" s="20">
        <f>M14</f>
        <v>2650696.8000000003</v>
      </c>
      <c r="S13" s="7"/>
      <c r="T13" s="101" t="s">
        <v>131</v>
      </c>
    </row>
    <row r="14" spans="1:24" ht="15.75" x14ac:dyDescent="0.3">
      <c r="A14" s="18"/>
      <c r="B14" s="18"/>
      <c r="C14" s="25"/>
      <c r="D14" s="26" t="s">
        <v>110</v>
      </c>
      <c r="E14" s="27">
        <f>E15*MWST1</f>
        <v>4723999.8659999995</v>
      </c>
      <c r="F14" s="28"/>
      <c r="G14" s="25"/>
      <c r="I14" s="11" t="s">
        <v>26</v>
      </c>
      <c r="J14" s="3" t="s">
        <v>3</v>
      </c>
      <c r="L14" s="29" t="s">
        <v>27</v>
      </c>
      <c r="M14" s="30">
        <f>F15</f>
        <v>2650696.8000000003</v>
      </c>
      <c r="N14" s="31"/>
      <c r="O14" s="24"/>
    </row>
    <row r="15" spans="1:24" ht="15.75" customHeight="1" x14ac:dyDescent="0.2">
      <c r="A15" s="18" t="s">
        <v>81</v>
      </c>
      <c r="B15" s="18"/>
      <c r="C15" s="25" t="s">
        <v>82</v>
      </c>
      <c r="D15" s="32"/>
      <c r="E15" s="33">
        <f>E17+E20+E26+E32+E39+E45+E48+E51</f>
        <v>4386258</v>
      </c>
      <c r="F15" s="34">
        <f>F17+F20+F26+F32+F39+F45+F48+F51</f>
        <v>2650696.8000000003</v>
      </c>
      <c r="G15" s="25"/>
      <c r="I15" s="11" t="s">
        <v>6</v>
      </c>
      <c r="J15" s="3" t="s">
        <v>4</v>
      </c>
      <c r="L15" s="29" t="s">
        <v>5</v>
      </c>
      <c r="M15" s="35">
        <f>Z_1+(Z_2/(M14^(1/3)))</f>
        <v>0.13844791580561128</v>
      </c>
      <c r="R15" s="9">
        <f>D33</f>
        <v>1</v>
      </c>
      <c r="S15" s="7"/>
      <c r="T15" s="101" t="s">
        <v>129</v>
      </c>
    </row>
    <row r="16" spans="1:24" s="37" customFormat="1" x14ac:dyDescent="0.2">
      <c r="A16" s="14"/>
      <c r="B16" s="14"/>
      <c r="C16" s="3"/>
      <c r="D16" s="8"/>
      <c r="E16" s="15"/>
      <c r="F16" s="36"/>
      <c r="G16" s="3"/>
      <c r="I16" s="38" t="s">
        <v>7</v>
      </c>
      <c r="J16" s="119" t="s">
        <v>207</v>
      </c>
      <c r="L16" s="39" t="s">
        <v>28</v>
      </c>
      <c r="M16" s="40">
        <v>1</v>
      </c>
      <c r="O16" s="118"/>
    </row>
    <row r="17" spans="1:24" ht="15.75" customHeight="1" x14ac:dyDescent="0.2">
      <c r="A17" s="18">
        <v>0</v>
      </c>
      <c r="B17" s="18"/>
      <c r="C17" s="25" t="s">
        <v>71</v>
      </c>
      <c r="D17" s="32"/>
      <c r="E17" s="33">
        <f>SUM(E18)</f>
        <v>0</v>
      </c>
      <c r="F17" s="33">
        <f>SUM(F18)</f>
        <v>0</v>
      </c>
      <c r="I17" s="11" t="s">
        <v>8</v>
      </c>
      <c r="J17" s="3" t="s">
        <v>9</v>
      </c>
      <c r="L17" s="29" t="s">
        <v>14</v>
      </c>
      <c r="M17" s="41">
        <v>0.97</v>
      </c>
      <c r="R17" s="95">
        <f>M18</f>
        <v>0</v>
      </c>
      <c r="S17" s="11" t="s">
        <v>11</v>
      </c>
      <c r="T17" s="7" t="s">
        <v>29</v>
      </c>
    </row>
    <row r="18" spans="1:24" ht="15.75" customHeight="1" x14ac:dyDescent="0.2">
      <c r="B18" s="14">
        <v>0</v>
      </c>
      <c r="C18" s="42" t="s">
        <v>118</v>
      </c>
      <c r="D18" s="8">
        <v>0</v>
      </c>
      <c r="E18" s="15">
        <v>0</v>
      </c>
      <c r="F18" s="15">
        <f>E18*D18</f>
        <v>0</v>
      </c>
      <c r="G18" s="25"/>
      <c r="I18" s="11" t="s">
        <v>11</v>
      </c>
      <c r="J18" s="3" t="s">
        <v>29</v>
      </c>
      <c r="L18" s="29" t="s">
        <v>19</v>
      </c>
      <c r="M18" s="85"/>
      <c r="N18" s="43"/>
      <c r="R18" s="95">
        <f>M24</f>
        <v>0</v>
      </c>
      <c r="S18" s="11" t="s">
        <v>12</v>
      </c>
      <c r="T18" s="7" t="s">
        <v>13</v>
      </c>
    </row>
    <row r="19" spans="1:24" x14ac:dyDescent="0.2">
      <c r="M19" s="44"/>
      <c r="R19" s="95">
        <f>M29</f>
        <v>1</v>
      </c>
      <c r="S19" s="11" t="s">
        <v>17</v>
      </c>
      <c r="T19" s="7" t="s">
        <v>18</v>
      </c>
    </row>
    <row r="20" spans="1:24" x14ac:dyDescent="0.2">
      <c r="A20" s="18">
        <v>1</v>
      </c>
      <c r="B20" s="18"/>
      <c r="C20" s="25" t="s">
        <v>72</v>
      </c>
      <c r="D20" s="32"/>
      <c r="E20" s="33">
        <f>SUM(E21:E24)</f>
        <v>276695</v>
      </c>
      <c r="F20" s="33">
        <f>SUM(F21:F24)</f>
        <v>193686.5</v>
      </c>
      <c r="M20" s="44"/>
      <c r="R20" s="95">
        <f>M32</f>
        <v>0</v>
      </c>
      <c r="S20" s="11" t="s">
        <v>20</v>
      </c>
      <c r="T20" s="7" t="s">
        <v>128</v>
      </c>
    </row>
    <row r="21" spans="1:24" s="45" customFormat="1" ht="18.75" x14ac:dyDescent="0.35">
      <c r="A21" s="14"/>
      <c r="B21" s="14" t="s">
        <v>77</v>
      </c>
      <c r="C21" s="3" t="s">
        <v>85</v>
      </c>
      <c r="D21" s="8">
        <v>1</v>
      </c>
      <c r="E21" s="15">
        <v>0</v>
      </c>
      <c r="F21" s="15">
        <f>E21*D21</f>
        <v>0</v>
      </c>
      <c r="G21" s="25"/>
      <c r="I21" s="46" t="s">
        <v>22</v>
      </c>
      <c r="J21" s="45" t="s">
        <v>0</v>
      </c>
      <c r="L21" s="47" t="s">
        <v>2</v>
      </c>
      <c r="M21" s="116">
        <f>M14*(M15/100)*M16*M17*M18</f>
        <v>0</v>
      </c>
      <c r="R21" s="106"/>
      <c r="S21" s="107"/>
      <c r="T21" s="107"/>
      <c r="U21" s="108"/>
      <c r="V21" s="108"/>
      <c r="W21" s="108"/>
      <c r="X21" s="108"/>
    </row>
    <row r="22" spans="1:24" x14ac:dyDescent="0.2">
      <c r="B22" s="14" t="s">
        <v>74</v>
      </c>
      <c r="C22" s="42" t="s">
        <v>117</v>
      </c>
      <c r="D22" s="8">
        <v>0.7</v>
      </c>
      <c r="E22" s="15">
        <v>276695</v>
      </c>
      <c r="F22" s="15">
        <f>E22*D22</f>
        <v>193686.5</v>
      </c>
      <c r="M22" s="44"/>
      <c r="O22" s="52"/>
      <c r="R22" s="21"/>
      <c r="S22" s="103"/>
      <c r="T22" s="103"/>
      <c r="U22" s="22"/>
      <c r="V22" s="22"/>
      <c r="W22" s="22"/>
      <c r="X22" s="22"/>
    </row>
    <row r="23" spans="1:24" x14ac:dyDescent="0.2">
      <c r="B23" s="14" t="s">
        <v>111</v>
      </c>
      <c r="C23" s="3" t="s">
        <v>112</v>
      </c>
      <c r="D23" s="8">
        <v>0.7</v>
      </c>
      <c r="E23" s="15">
        <f>0/MWST1</f>
        <v>0</v>
      </c>
      <c r="F23" s="15">
        <f>E23*D23</f>
        <v>0</v>
      </c>
      <c r="M23" s="44"/>
    </row>
    <row r="24" spans="1:24" x14ac:dyDescent="0.2">
      <c r="B24" s="14">
        <v>19</v>
      </c>
      <c r="C24" s="3" t="s">
        <v>80</v>
      </c>
      <c r="D24" s="8">
        <v>0</v>
      </c>
      <c r="E24" s="15">
        <f>0/MWST1</f>
        <v>0</v>
      </c>
      <c r="F24" s="15">
        <f>E24*D24</f>
        <v>0</v>
      </c>
      <c r="I24" s="11" t="s">
        <v>12</v>
      </c>
      <c r="J24" s="52" t="s">
        <v>204</v>
      </c>
      <c r="L24" s="29" t="s">
        <v>10</v>
      </c>
      <c r="M24" s="85"/>
      <c r="O24" s="48"/>
      <c r="R24" s="77">
        <f>P47</f>
        <v>0</v>
      </c>
      <c r="S24" s="101" t="s">
        <v>130</v>
      </c>
      <c r="T24" s="101" t="s">
        <v>200</v>
      </c>
      <c r="U24" s="52"/>
    </row>
    <row r="25" spans="1:24" x14ac:dyDescent="0.2">
      <c r="B25" s="49"/>
      <c r="C25" s="42"/>
      <c r="M25" s="44"/>
      <c r="R25" s="93">
        <f>P46</f>
        <v>0</v>
      </c>
      <c r="S25" s="101" t="s">
        <v>130</v>
      </c>
      <c r="T25" s="101" t="s">
        <v>201</v>
      </c>
    </row>
    <row r="26" spans="1:24" s="45" customFormat="1" ht="18.75" x14ac:dyDescent="0.35">
      <c r="A26" s="18">
        <v>2</v>
      </c>
      <c r="B26" s="18"/>
      <c r="C26" s="25" t="s">
        <v>75</v>
      </c>
      <c r="D26" s="32"/>
      <c r="E26" s="33">
        <f>SUM(E27:E30)</f>
        <v>2882080</v>
      </c>
      <c r="F26" s="33">
        <f>SUM(F27:F30)</f>
        <v>2457010.3000000003</v>
      </c>
      <c r="G26" s="3"/>
      <c r="I26" s="46" t="s">
        <v>23</v>
      </c>
      <c r="J26" s="45" t="s">
        <v>15</v>
      </c>
      <c r="L26" s="47" t="s">
        <v>16</v>
      </c>
      <c r="M26" s="116">
        <f>M21*M24</f>
        <v>0</v>
      </c>
      <c r="R26" s="94"/>
      <c r="S26" s="102"/>
      <c r="T26" s="102"/>
    </row>
    <row r="27" spans="1:24" x14ac:dyDescent="0.2">
      <c r="B27" s="14" t="s">
        <v>76</v>
      </c>
      <c r="C27" s="3" t="s">
        <v>106</v>
      </c>
      <c r="D27" s="8">
        <v>1</v>
      </c>
      <c r="E27" s="15">
        <v>1465181</v>
      </c>
      <c r="F27" s="15">
        <f>E27*D27</f>
        <v>1465181</v>
      </c>
      <c r="M27" s="44"/>
      <c r="R27" s="77">
        <f>P61</f>
        <v>0</v>
      </c>
      <c r="S27" s="101" t="s">
        <v>130</v>
      </c>
      <c r="T27" s="101" t="s">
        <v>202</v>
      </c>
    </row>
    <row r="28" spans="1:24" x14ac:dyDescent="0.2">
      <c r="B28" s="14" t="s">
        <v>78</v>
      </c>
      <c r="C28" s="52" t="s">
        <v>172</v>
      </c>
      <c r="D28" s="50">
        <v>0.7</v>
      </c>
      <c r="E28" s="105">
        <v>1002786</v>
      </c>
      <c r="F28" s="105">
        <f>E28*D28</f>
        <v>701950.2</v>
      </c>
      <c r="M28" s="44"/>
      <c r="R28" s="93">
        <f>P60</f>
        <v>0</v>
      </c>
      <c r="S28" s="101" t="s">
        <v>130</v>
      </c>
      <c r="T28" s="101" t="s">
        <v>203</v>
      </c>
    </row>
    <row r="29" spans="1:24" x14ac:dyDescent="0.2">
      <c r="B29" s="14" t="s">
        <v>78</v>
      </c>
      <c r="C29" s="52" t="s">
        <v>173</v>
      </c>
      <c r="D29" s="8">
        <v>0.7</v>
      </c>
      <c r="E29" s="105">
        <v>414113</v>
      </c>
      <c r="F29" s="105">
        <f>E29*D29</f>
        <v>289879.09999999998</v>
      </c>
      <c r="I29" s="11" t="s">
        <v>17</v>
      </c>
      <c r="J29" s="3" t="s">
        <v>18</v>
      </c>
      <c r="L29" s="29" t="s">
        <v>30</v>
      </c>
      <c r="M29" s="109">
        <v>1</v>
      </c>
      <c r="N29" s="43"/>
      <c r="O29" s="48"/>
      <c r="R29" s="21"/>
      <c r="S29" s="22"/>
      <c r="T29" s="22"/>
      <c r="U29" s="22"/>
      <c r="V29" s="22"/>
      <c r="W29" s="22"/>
      <c r="X29" s="22"/>
    </row>
    <row r="30" spans="1:24" ht="15.75" x14ac:dyDescent="0.3">
      <c r="B30" s="14">
        <v>29</v>
      </c>
      <c r="C30" s="3" t="s">
        <v>79</v>
      </c>
      <c r="D30" s="8">
        <v>0</v>
      </c>
      <c r="E30" s="105">
        <v>0</v>
      </c>
      <c r="F30" s="105">
        <f>E30*D30</f>
        <v>0</v>
      </c>
      <c r="G30" s="25"/>
      <c r="I30" s="44" t="s">
        <v>140</v>
      </c>
      <c r="J30" s="3" t="s">
        <v>47</v>
      </c>
      <c r="M30" s="85"/>
      <c r="N30" s="51"/>
    </row>
    <row r="31" spans="1:24" x14ac:dyDescent="0.2">
      <c r="G31" s="15"/>
      <c r="J31" s="52" t="s">
        <v>121</v>
      </c>
      <c r="M31" s="115"/>
      <c r="R31" s="97">
        <f>ROUND(2*0.045*R24,1)/2</f>
        <v>0</v>
      </c>
      <c r="S31" s="52" t="s">
        <v>130</v>
      </c>
      <c r="T31" s="52" t="s">
        <v>138</v>
      </c>
    </row>
    <row r="32" spans="1:24" x14ac:dyDescent="0.2">
      <c r="A32" s="18">
        <v>3</v>
      </c>
      <c r="B32" s="18"/>
      <c r="C32" s="25" t="s">
        <v>83</v>
      </c>
      <c r="D32" s="53"/>
      <c r="E32" s="54">
        <f>SUM(E33:E37)</f>
        <v>0</v>
      </c>
      <c r="F32" s="54">
        <f>SUM(F33:F37)</f>
        <v>0</v>
      </c>
      <c r="I32" s="11" t="s">
        <v>20</v>
      </c>
      <c r="J32" s="3" t="s">
        <v>48</v>
      </c>
      <c r="M32" s="55">
        <f>M30*(100%-M31)</f>
        <v>0</v>
      </c>
      <c r="N32" s="120"/>
      <c r="R32" s="97">
        <f>ROUND(2*0.045*R25,1)/2</f>
        <v>0</v>
      </c>
      <c r="S32" s="52" t="s">
        <v>130</v>
      </c>
      <c r="T32" s="52" t="s">
        <v>139</v>
      </c>
    </row>
    <row r="33" spans="1:24" ht="15.75" x14ac:dyDescent="0.25">
      <c r="B33" s="14" t="s">
        <v>89</v>
      </c>
      <c r="C33" s="3" t="s">
        <v>84</v>
      </c>
      <c r="D33" s="59">
        <v>1</v>
      </c>
      <c r="E33" s="15">
        <v>0</v>
      </c>
      <c r="F33" s="56">
        <f>E33*D33</f>
        <v>0</v>
      </c>
      <c r="M33" s="44"/>
      <c r="N33" s="120"/>
      <c r="O33" s="57"/>
      <c r="P33" s="58"/>
      <c r="R33" s="97"/>
      <c r="S33" s="45"/>
      <c r="T33" s="45"/>
    </row>
    <row r="34" spans="1:24" s="45" customFormat="1" ht="15.75" x14ac:dyDescent="0.25">
      <c r="A34" s="14"/>
      <c r="B34" s="14" t="s">
        <v>90</v>
      </c>
      <c r="C34" s="3" t="s">
        <v>86</v>
      </c>
      <c r="D34" s="59">
        <v>0.5</v>
      </c>
      <c r="E34" s="15">
        <f>0/MWST1</f>
        <v>0</v>
      </c>
      <c r="F34" s="56">
        <f>E34*D34</f>
        <v>0</v>
      </c>
      <c r="G34" s="14"/>
      <c r="I34" s="60" t="s">
        <v>24</v>
      </c>
      <c r="J34" s="61" t="s">
        <v>119</v>
      </c>
      <c r="K34" s="61"/>
      <c r="L34" s="62" t="s">
        <v>21</v>
      </c>
      <c r="M34" s="63">
        <f>ROUND(2*M26*M29*M32,1)/2</f>
        <v>0</v>
      </c>
      <c r="N34" s="64"/>
      <c r="O34" s="65" t="s">
        <v>120</v>
      </c>
      <c r="P34" s="66">
        <f>ROUND(2*HA*MWST1,1)/2</f>
        <v>0</v>
      </c>
      <c r="R34" s="97">
        <f>ROUND(2*0.045*R27,1)/2</f>
        <v>0</v>
      </c>
      <c r="S34" s="52" t="s">
        <v>130</v>
      </c>
      <c r="T34" s="52" t="s">
        <v>135</v>
      </c>
    </row>
    <row r="35" spans="1:24" x14ac:dyDescent="0.2">
      <c r="B35" s="14" t="s">
        <v>88</v>
      </c>
      <c r="C35" s="3" t="s">
        <v>91</v>
      </c>
      <c r="D35" s="59">
        <v>0</v>
      </c>
      <c r="E35" s="15">
        <f>0/MWST1</f>
        <v>0</v>
      </c>
      <c r="F35" s="56">
        <f>E35*D35</f>
        <v>0</v>
      </c>
      <c r="M35" s="44"/>
      <c r="R35" s="97">
        <f>ROUND(2*0.045*R28,1)/2</f>
        <v>0</v>
      </c>
      <c r="S35" s="52" t="s">
        <v>130</v>
      </c>
      <c r="T35" s="52" t="s">
        <v>136</v>
      </c>
    </row>
    <row r="36" spans="1:24" x14ac:dyDescent="0.2">
      <c r="B36" s="14" t="s">
        <v>114</v>
      </c>
      <c r="C36" s="3" t="s">
        <v>115</v>
      </c>
      <c r="D36" s="59">
        <v>0</v>
      </c>
      <c r="E36" s="15">
        <f>0/MWST1</f>
        <v>0</v>
      </c>
      <c r="F36" s="56">
        <f>E36*D36</f>
        <v>0</v>
      </c>
      <c r="I36" s="7" t="s">
        <v>41</v>
      </c>
      <c r="M36" s="44"/>
      <c r="O36" s="11" t="s">
        <v>46</v>
      </c>
      <c r="P36" s="11" t="s">
        <v>41</v>
      </c>
      <c r="R36" s="21"/>
      <c r="S36" s="22"/>
      <c r="T36" s="22"/>
      <c r="U36" s="22"/>
      <c r="V36" s="22"/>
      <c r="W36" s="22"/>
      <c r="X36" s="22"/>
    </row>
    <row r="37" spans="1:24" x14ac:dyDescent="0.2">
      <c r="B37" s="14">
        <v>39</v>
      </c>
      <c r="C37" s="3" t="s">
        <v>87</v>
      </c>
      <c r="D37" s="59">
        <v>0</v>
      </c>
      <c r="E37" s="15">
        <f>0/MWST1</f>
        <v>0</v>
      </c>
      <c r="F37" s="56">
        <f>E37*D37</f>
        <v>0</v>
      </c>
      <c r="J37" s="3" t="s">
        <v>42</v>
      </c>
      <c r="L37" s="12" t="s">
        <v>43</v>
      </c>
      <c r="M37" s="44" t="s">
        <v>44</v>
      </c>
      <c r="O37" s="110"/>
    </row>
    <row r="38" spans="1:24" x14ac:dyDescent="0.2">
      <c r="D38" s="50"/>
      <c r="M38" s="44"/>
      <c r="R38" s="104" t="s">
        <v>144</v>
      </c>
      <c r="S38" s="22"/>
      <c r="T38" s="22"/>
      <c r="U38" s="22"/>
      <c r="V38" s="22"/>
      <c r="W38" s="22"/>
      <c r="X38" s="22"/>
    </row>
    <row r="39" spans="1:24" x14ac:dyDescent="0.2">
      <c r="A39" s="18">
        <v>4</v>
      </c>
      <c r="B39" s="18"/>
      <c r="C39" s="25" t="s">
        <v>92</v>
      </c>
      <c r="D39" s="53"/>
      <c r="E39" s="54">
        <f>SUM(E40:E43)</f>
        <v>0</v>
      </c>
      <c r="F39" s="54">
        <f>SUM(F40:F43)</f>
        <v>0</v>
      </c>
      <c r="I39" s="7" t="s">
        <v>31</v>
      </c>
      <c r="L39" s="67"/>
      <c r="M39" s="68"/>
    </row>
    <row r="40" spans="1:24" x14ac:dyDescent="0.2">
      <c r="B40" s="14" t="s">
        <v>93</v>
      </c>
      <c r="C40" s="3" t="s">
        <v>113</v>
      </c>
      <c r="D40" s="59">
        <v>1</v>
      </c>
      <c r="E40" s="15">
        <v>0</v>
      </c>
      <c r="F40" s="56">
        <f>E40*D40</f>
        <v>0</v>
      </c>
      <c r="J40" s="3" t="s">
        <v>32</v>
      </c>
      <c r="K40" s="69"/>
      <c r="L40" s="70">
        <f>SUM(K41:K42)</f>
        <v>0.06</v>
      </c>
      <c r="M40" s="117">
        <f>L40</f>
        <v>0.06</v>
      </c>
      <c r="N40" s="111">
        <f>IF(M40=0,"",M40)</f>
        <v>0.06</v>
      </c>
      <c r="O40" s="73">
        <f>IF(N40="","",$M$34*N40)</f>
        <v>0</v>
      </c>
      <c r="P40" s="73"/>
      <c r="R40" s="97">
        <f>R24+R27</f>
        <v>0</v>
      </c>
      <c r="S40" s="52" t="s">
        <v>130</v>
      </c>
      <c r="T40" s="52" t="s">
        <v>141</v>
      </c>
    </row>
    <row r="41" spans="1:24" x14ac:dyDescent="0.2">
      <c r="B41" s="14" t="s">
        <v>94</v>
      </c>
      <c r="C41" s="3" t="s">
        <v>98</v>
      </c>
      <c r="D41" s="59">
        <v>0.7</v>
      </c>
      <c r="E41" s="15">
        <f>0/MWST1</f>
        <v>0</v>
      </c>
      <c r="F41" s="56">
        <f>E41*D41</f>
        <v>0</v>
      </c>
      <c r="J41" s="74" t="s">
        <v>49</v>
      </c>
      <c r="K41" s="69">
        <v>0</v>
      </c>
      <c r="L41" s="70"/>
      <c r="M41" s="71"/>
      <c r="N41" s="111"/>
      <c r="O41" s="73"/>
      <c r="P41" s="73"/>
      <c r="R41" s="97">
        <f>R31+R34</f>
        <v>0</v>
      </c>
      <c r="S41" s="52" t="s">
        <v>130</v>
      </c>
      <c r="T41" s="52" t="s">
        <v>142</v>
      </c>
    </row>
    <row r="42" spans="1:24" x14ac:dyDescent="0.2">
      <c r="B42" s="14" t="s">
        <v>95</v>
      </c>
      <c r="C42" s="3" t="s">
        <v>96</v>
      </c>
      <c r="D42" s="59">
        <v>0</v>
      </c>
      <c r="E42" s="15">
        <f>0/MWST1</f>
        <v>0</v>
      </c>
      <c r="F42" s="56">
        <f>E42*D42</f>
        <v>0</v>
      </c>
      <c r="J42" s="74" t="s">
        <v>50</v>
      </c>
      <c r="K42" s="69">
        <v>0.06</v>
      </c>
      <c r="L42" s="70"/>
      <c r="M42" s="71"/>
      <c r="N42" s="111"/>
      <c r="O42" s="73"/>
      <c r="P42" s="73"/>
      <c r="R42" s="97">
        <f>ROUND(2*(R40+R41)*(MWST1-1),1)/2</f>
        <v>0</v>
      </c>
      <c r="S42" s="52" t="s">
        <v>130</v>
      </c>
      <c r="T42" s="52" t="s">
        <v>143</v>
      </c>
    </row>
    <row r="43" spans="1:24" x14ac:dyDescent="0.2">
      <c r="B43" s="14">
        <v>49</v>
      </c>
      <c r="C43" s="3" t="s">
        <v>97</v>
      </c>
      <c r="D43" s="59">
        <v>0</v>
      </c>
      <c r="E43" s="15">
        <f>0/MWST1</f>
        <v>0</v>
      </c>
      <c r="F43" s="56">
        <f>E43*D43</f>
        <v>0</v>
      </c>
      <c r="J43" s="3" t="s">
        <v>33</v>
      </c>
      <c r="K43" s="69"/>
      <c r="L43" s="70">
        <f>SUM(K44:K46)</f>
        <v>0.21000000000000002</v>
      </c>
      <c r="M43" s="117">
        <f>L43</f>
        <v>0.21000000000000002</v>
      </c>
      <c r="N43" s="111">
        <f>IF(M43=0,"",M43)</f>
        <v>0.21000000000000002</v>
      </c>
      <c r="O43" s="73">
        <f>IF(N43="","",$M$34*N43)</f>
        <v>0</v>
      </c>
      <c r="P43" s="73"/>
    </row>
    <row r="44" spans="1:24" ht="13.5" thickBot="1" x14ac:dyDescent="0.25">
      <c r="D44" s="59"/>
      <c r="E44" s="56"/>
      <c r="F44" s="56"/>
      <c r="J44" s="74" t="s">
        <v>51</v>
      </c>
      <c r="K44" s="69">
        <v>0.13</v>
      </c>
      <c r="L44" s="70"/>
      <c r="M44" s="71"/>
      <c r="N44" s="111"/>
      <c r="O44" s="73"/>
      <c r="R44" s="98">
        <f>SUM(R40:R43)</f>
        <v>0</v>
      </c>
      <c r="S44" s="99" t="s">
        <v>130</v>
      </c>
      <c r="T44" s="99" t="s">
        <v>137</v>
      </c>
      <c r="U44" s="100"/>
      <c r="V44" s="100"/>
      <c r="W44" s="100"/>
      <c r="X44" s="100"/>
    </row>
    <row r="45" spans="1:24" x14ac:dyDescent="0.2">
      <c r="A45" s="18">
        <v>5</v>
      </c>
      <c r="B45" s="18"/>
      <c r="C45" s="25" t="s">
        <v>99</v>
      </c>
      <c r="D45" s="53"/>
      <c r="E45" s="54">
        <f>SUM(E46)</f>
        <v>88208</v>
      </c>
      <c r="F45" s="54">
        <f>SUM(F46)</f>
        <v>0</v>
      </c>
      <c r="J45" s="74" t="s">
        <v>52</v>
      </c>
      <c r="K45" s="69">
        <v>0.04</v>
      </c>
      <c r="L45" s="70"/>
      <c r="M45" s="71"/>
      <c r="N45" s="111"/>
      <c r="O45" s="73"/>
      <c r="P45" s="75" t="s">
        <v>108</v>
      </c>
    </row>
    <row r="46" spans="1:24" x14ac:dyDescent="0.2">
      <c r="B46" s="14">
        <v>5</v>
      </c>
      <c r="C46" s="3" t="s">
        <v>99</v>
      </c>
      <c r="D46" s="59">
        <v>0</v>
      </c>
      <c r="E46" s="56">
        <v>88208</v>
      </c>
      <c r="F46" s="56">
        <f>E46*D46</f>
        <v>0</v>
      </c>
      <c r="J46" s="74" t="s">
        <v>53</v>
      </c>
      <c r="K46" s="69">
        <v>0.04</v>
      </c>
      <c r="L46" s="70"/>
      <c r="M46" s="71"/>
      <c r="N46" s="111"/>
      <c r="O46" s="73"/>
      <c r="P46" s="76">
        <f>P47*MWST1</f>
        <v>0</v>
      </c>
    </row>
    <row r="47" spans="1:24" x14ac:dyDescent="0.2">
      <c r="D47" s="59"/>
      <c r="E47" s="56"/>
      <c r="F47" s="56"/>
      <c r="J47" s="3" t="s">
        <v>34</v>
      </c>
      <c r="K47" s="69"/>
      <c r="L47" s="70">
        <v>2.5000000000000001E-2</v>
      </c>
      <c r="M47" s="117">
        <f>L47</f>
        <v>2.5000000000000001E-2</v>
      </c>
      <c r="N47" s="111">
        <f>IF(M47=0,"",M47)</f>
        <v>2.5000000000000001E-2</v>
      </c>
      <c r="O47" s="73">
        <f>IF(N47="","",$M$34*N47)</f>
        <v>0</v>
      </c>
      <c r="P47" s="73">
        <f>SUM(O40:O47)</f>
        <v>0</v>
      </c>
      <c r="R47" s="133"/>
    </row>
    <row r="48" spans="1:24" x14ac:dyDescent="0.2">
      <c r="A48" s="18">
        <v>6</v>
      </c>
      <c r="B48" s="18"/>
      <c r="C48" s="25" t="s">
        <v>100</v>
      </c>
      <c r="D48" s="53"/>
      <c r="E48" s="54">
        <f>SUM(E49)</f>
        <v>469823</v>
      </c>
      <c r="F48" s="54">
        <f>SUM(F49)</f>
        <v>0</v>
      </c>
      <c r="K48" s="69"/>
      <c r="L48" s="70"/>
      <c r="M48" s="71"/>
      <c r="N48" s="111" t="str">
        <f>IF(M48=0,"",M48/$M$68)</f>
        <v/>
      </c>
      <c r="O48" s="73" t="str">
        <f>IF(N48="","",$O$37*N48)</f>
        <v/>
      </c>
      <c r="P48" s="77" t="s">
        <v>109</v>
      </c>
    </row>
    <row r="49" spans="1:24" x14ac:dyDescent="0.2">
      <c r="B49" s="14">
        <v>600</v>
      </c>
      <c r="C49" s="3" t="s">
        <v>101</v>
      </c>
      <c r="D49" s="59">
        <v>0</v>
      </c>
      <c r="E49" s="56">
        <v>469823</v>
      </c>
      <c r="F49" s="56">
        <f>E49*D49</f>
        <v>0</v>
      </c>
      <c r="I49" s="7" t="s">
        <v>35</v>
      </c>
      <c r="K49" s="69"/>
      <c r="L49" s="70"/>
      <c r="M49" s="71"/>
      <c r="N49" s="111" t="str">
        <f>IF(M49=0,"",M49/$M$68)</f>
        <v/>
      </c>
      <c r="O49" s="73" t="str">
        <f>IF(N49="","",$O$37*N49)</f>
        <v/>
      </c>
      <c r="R49" s="96" t="s">
        <v>171</v>
      </c>
      <c r="U49" s="138"/>
      <c r="V49" s="139"/>
      <c r="W49" s="139"/>
      <c r="X49" s="139"/>
    </row>
    <row r="50" spans="1:24" x14ac:dyDescent="0.2">
      <c r="D50" s="59"/>
      <c r="E50" s="56"/>
      <c r="F50" s="56"/>
      <c r="J50" s="3" t="s">
        <v>37</v>
      </c>
      <c r="K50" s="69"/>
      <c r="L50" s="70">
        <f>SUM(K51:K52)</f>
        <v>0.18</v>
      </c>
      <c r="M50" s="117">
        <f>L50</f>
        <v>0.18</v>
      </c>
      <c r="N50" s="111">
        <f>IF(M50=0,"",M50)</f>
        <v>0.18</v>
      </c>
      <c r="O50" s="73">
        <f>IF(N50="","",$M$34*N50)</f>
        <v>0</v>
      </c>
      <c r="U50" s="7"/>
      <c r="V50" s="7"/>
      <c r="W50" s="7"/>
      <c r="X50" s="7"/>
    </row>
    <row r="51" spans="1:24" x14ac:dyDescent="0.2">
      <c r="A51" s="18">
        <v>9</v>
      </c>
      <c r="B51" s="18"/>
      <c r="C51" s="25" t="s">
        <v>102</v>
      </c>
      <c r="D51" s="53"/>
      <c r="E51" s="54">
        <f>SUM(E52:E54)</f>
        <v>669452</v>
      </c>
      <c r="F51" s="54">
        <f>SUM(F52:F54)</f>
        <v>0</v>
      </c>
      <c r="J51" s="74" t="s">
        <v>54</v>
      </c>
      <c r="K51" s="69">
        <v>0.1</v>
      </c>
      <c r="L51" s="70"/>
      <c r="M51" s="71"/>
      <c r="N51" s="111"/>
      <c r="O51" s="73"/>
      <c r="Q51" s="73"/>
      <c r="U51" s="7"/>
      <c r="V51" s="7"/>
      <c r="W51" s="7"/>
      <c r="X51" s="7"/>
    </row>
    <row r="52" spans="1:24" x14ac:dyDescent="0.2">
      <c r="B52" s="14" t="s">
        <v>103</v>
      </c>
      <c r="C52" s="3" t="s">
        <v>102</v>
      </c>
      <c r="D52" s="59">
        <v>0</v>
      </c>
      <c r="E52" s="15">
        <v>0</v>
      </c>
      <c r="F52" s="56">
        <f>E52*D52</f>
        <v>0</v>
      </c>
      <c r="J52" s="74" t="s">
        <v>55</v>
      </c>
      <c r="K52" s="69">
        <v>0.08</v>
      </c>
      <c r="L52" s="70"/>
      <c r="M52" s="71"/>
      <c r="N52" s="111" t="str">
        <f>IF(M52=0,"",M52/$M$68)</f>
        <v/>
      </c>
      <c r="O52" s="73" t="str">
        <f>IF(N52="","",$O$37*N52)</f>
        <v/>
      </c>
      <c r="P52" s="73"/>
      <c r="R52" s="96" t="s">
        <v>176</v>
      </c>
      <c r="U52" s="138"/>
      <c r="V52" s="139"/>
      <c r="W52" s="139"/>
      <c r="X52" s="139"/>
    </row>
    <row r="53" spans="1:24" x14ac:dyDescent="0.2">
      <c r="B53" s="14" t="s">
        <v>104</v>
      </c>
      <c r="C53" s="52" t="s">
        <v>148</v>
      </c>
      <c r="D53" s="59">
        <v>0</v>
      </c>
      <c r="E53" s="15">
        <v>669452</v>
      </c>
      <c r="F53" s="56">
        <f>E53*D53</f>
        <v>0</v>
      </c>
      <c r="G53" s="3" t="s">
        <v>210</v>
      </c>
      <c r="K53" s="69"/>
      <c r="L53" s="70"/>
      <c r="M53" s="71"/>
      <c r="N53" s="111" t="str">
        <f>IF(M53=0,"",M53/$M$68)</f>
        <v/>
      </c>
      <c r="O53" s="73"/>
      <c r="P53" s="73"/>
      <c r="U53" s="7"/>
      <c r="V53" s="7"/>
      <c r="W53" s="7"/>
      <c r="X53" s="7"/>
    </row>
    <row r="54" spans="1:24" x14ac:dyDescent="0.2">
      <c r="B54" s="14">
        <v>99</v>
      </c>
      <c r="C54" s="3" t="s">
        <v>105</v>
      </c>
      <c r="D54" s="8">
        <v>0</v>
      </c>
      <c r="E54" s="15">
        <f>0/MWST1</f>
        <v>0</v>
      </c>
      <c r="F54" s="15">
        <f>E54*D54</f>
        <v>0</v>
      </c>
      <c r="I54" s="7" t="s">
        <v>36</v>
      </c>
      <c r="K54" s="69"/>
      <c r="L54" s="70"/>
      <c r="M54" s="71"/>
      <c r="N54" s="111" t="str">
        <f>IF(M54=0,"",M54/$M$68)</f>
        <v/>
      </c>
      <c r="O54" s="73" t="str">
        <f>IF(N54="","",$O$37*N54)</f>
        <v/>
      </c>
      <c r="P54" s="73"/>
      <c r="U54" s="7"/>
      <c r="V54" s="7"/>
      <c r="W54" s="7"/>
      <c r="X54" s="7"/>
    </row>
    <row r="55" spans="1:24" x14ac:dyDescent="0.2">
      <c r="J55" s="3" t="s">
        <v>38</v>
      </c>
      <c r="K55" s="69"/>
      <c r="L55" s="70">
        <f>SUM(K56:K57)</f>
        <v>0.16</v>
      </c>
      <c r="M55" s="117">
        <f>L55</f>
        <v>0.16</v>
      </c>
      <c r="N55" s="111">
        <f>IF(M55=0,"",M55)</f>
        <v>0.16</v>
      </c>
      <c r="O55" s="73">
        <f>IF(N55="","",$M$34*N55)</f>
        <v>0</v>
      </c>
      <c r="P55" s="73"/>
      <c r="R55" s="96" t="s">
        <v>132</v>
      </c>
      <c r="U55" s="138"/>
      <c r="V55" s="139"/>
      <c r="W55" s="139"/>
      <c r="X55" s="139"/>
    </row>
    <row r="56" spans="1:24" x14ac:dyDescent="0.2">
      <c r="J56" s="74" t="s">
        <v>56</v>
      </c>
      <c r="K56" s="69">
        <v>0.15</v>
      </c>
      <c r="L56" s="70"/>
      <c r="M56" s="71"/>
      <c r="N56" s="111"/>
      <c r="O56" s="73"/>
      <c r="P56" s="73"/>
      <c r="U56" s="7"/>
      <c r="V56" s="7"/>
      <c r="W56" s="7"/>
      <c r="X56" s="7"/>
    </row>
    <row r="57" spans="1:24" x14ac:dyDescent="0.2">
      <c r="J57" s="74" t="s">
        <v>57</v>
      </c>
      <c r="K57" s="69">
        <v>0.01</v>
      </c>
      <c r="L57" s="70"/>
      <c r="M57" s="71"/>
      <c r="N57" s="111"/>
      <c r="O57" s="73"/>
      <c r="P57" s="73"/>
      <c r="U57" s="7"/>
      <c r="V57" s="7"/>
      <c r="W57" s="7"/>
      <c r="X57" s="7"/>
    </row>
    <row r="58" spans="1:24" x14ac:dyDescent="0.2">
      <c r="J58" s="3" t="s">
        <v>39</v>
      </c>
      <c r="K58" s="69"/>
      <c r="L58" s="70">
        <f>SUM(K59:K60)</f>
        <v>0.29000000000000004</v>
      </c>
      <c r="M58" s="117">
        <f>L58</f>
        <v>0.29000000000000004</v>
      </c>
      <c r="N58" s="111">
        <f>IF(M58=0,"",M58)</f>
        <v>0.29000000000000004</v>
      </c>
      <c r="O58" s="73">
        <f>IF(N58="","",$M$34*N58)</f>
        <v>0</v>
      </c>
      <c r="P58" s="73"/>
      <c r="R58" s="96" t="s">
        <v>133</v>
      </c>
      <c r="U58" s="138"/>
      <c r="V58" s="139"/>
      <c r="W58" s="139"/>
      <c r="X58" s="139"/>
    </row>
    <row r="59" spans="1:24" x14ac:dyDescent="0.2">
      <c r="J59" s="74" t="s">
        <v>58</v>
      </c>
      <c r="K59" s="69">
        <v>0.06</v>
      </c>
      <c r="L59" s="70"/>
      <c r="M59" s="71"/>
      <c r="N59" s="111"/>
      <c r="O59" s="73"/>
      <c r="P59" s="75" t="s">
        <v>108</v>
      </c>
      <c r="U59" s="7"/>
      <c r="V59" s="7"/>
      <c r="W59" s="7"/>
      <c r="X59" s="7"/>
    </row>
    <row r="60" spans="1:24" x14ac:dyDescent="0.2">
      <c r="J60" s="74" t="s">
        <v>59</v>
      </c>
      <c r="K60" s="69">
        <v>0.23</v>
      </c>
      <c r="L60" s="70"/>
      <c r="M60" s="71"/>
      <c r="N60" s="111"/>
      <c r="O60" s="73"/>
      <c r="P60" s="76">
        <f>P61*MWST1</f>
        <v>0</v>
      </c>
      <c r="U60" s="7"/>
      <c r="V60" s="7"/>
      <c r="W60" s="7"/>
      <c r="X60" s="7"/>
    </row>
    <row r="61" spans="1:24" x14ac:dyDescent="0.2">
      <c r="J61" s="3" t="s">
        <v>40</v>
      </c>
      <c r="K61" s="69"/>
      <c r="L61" s="70">
        <f>SUM(K62:K65)</f>
        <v>4.5000000000000005E-2</v>
      </c>
      <c r="M61" s="117">
        <f>L61</f>
        <v>4.5000000000000005E-2</v>
      </c>
      <c r="N61" s="111">
        <f>IF(M61=0,"",M61)</f>
        <v>4.5000000000000005E-2</v>
      </c>
      <c r="O61" s="73">
        <f>IF(N61="","",$M$34*N61)</f>
        <v>0</v>
      </c>
      <c r="P61" s="73">
        <f>SUM(O50:O61)</f>
        <v>0</v>
      </c>
      <c r="R61" s="96" t="s">
        <v>134</v>
      </c>
      <c r="U61" s="138"/>
      <c r="V61" s="139"/>
      <c r="W61" s="139"/>
      <c r="X61" s="139"/>
    </row>
    <row r="62" spans="1:24" x14ac:dyDescent="0.2">
      <c r="J62" s="74" t="s">
        <v>60</v>
      </c>
      <c r="K62" s="69">
        <v>0.01</v>
      </c>
      <c r="L62" s="70"/>
      <c r="M62" s="71"/>
      <c r="N62" s="72"/>
      <c r="O62" s="73"/>
      <c r="P62" s="77" t="s">
        <v>109</v>
      </c>
      <c r="R62" s="3"/>
    </row>
    <row r="63" spans="1:24" x14ac:dyDescent="0.2">
      <c r="J63" s="74" t="s">
        <v>61</v>
      </c>
      <c r="K63" s="69">
        <v>0.01</v>
      </c>
      <c r="L63" s="70"/>
      <c r="M63" s="71"/>
      <c r="N63" s="72"/>
      <c r="O63" s="73"/>
      <c r="P63" s="73"/>
      <c r="R63" s="90"/>
      <c r="S63" s="90"/>
      <c r="T63" s="90"/>
      <c r="U63" s="90"/>
      <c r="V63" s="90"/>
      <c r="W63" s="90"/>
      <c r="X63" s="90"/>
    </row>
    <row r="64" spans="1:24" x14ac:dyDescent="0.2">
      <c r="J64" s="74" t="s">
        <v>62</v>
      </c>
      <c r="K64" s="69">
        <v>1.4999999999999999E-2</v>
      </c>
      <c r="L64" s="70"/>
      <c r="M64" s="71"/>
      <c r="N64" s="72"/>
      <c r="O64" s="73"/>
      <c r="P64" s="73"/>
      <c r="R64" s="90"/>
      <c r="S64" s="90"/>
      <c r="U64" s="90"/>
      <c r="V64" s="90"/>
      <c r="W64" s="90"/>
      <c r="X64" s="90"/>
    </row>
    <row r="65" spans="1:24" x14ac:dyDescent="0.2">
      <c r="J65" s="74" t="s">
        <v>63</v>
      </c>
      <c r="K65" s="69">
        <v>0.01</v>
      </c>
      <c r="L65" s="70"/>
      <c r="M65" s="78"/>
      <c r="N65" s="72"/>
      <c r="O65" s="73"/>
      <c r="P65" s="73"/>
      <c r="R65" s="90"/>
      <c r="S65" s="90"/>
      <c r="U65" s="90"/>
      <c r="V65" s="90"/>
      <c r="W65" s="90"/>
      <c r="X65" s="90"/>
    </row>
    <row r="66" spans="1:24" x14ac:dyDescent="0.2">
      <c r="L66" s="70"/>
      <c r="M66" s="70"/>
      <c r="N66" s="72"/>
      <c r="O66" s="73"/>
      <c r="P66" s="73"/>
      <c r="R66" s="90"/>
      <c r="S66" s="90"/>
      <c r="U66" s="90"/>
      <c r="V66" s="90"/>
      <c r="W66" s="90"/>
      <c r="X66" s="90"/>
    </row>
    <row r="67" spans="1:24" x14ac:dyDescent="0.2">
      <c r="L67" s="70"/>
      <c r="M67" s="70"/>
      <c r="N67" s="72"/>
      <c r="O67" s="41" t="s">
        <v>109</v>
      </c>
      <c r="P67" s="41" t="s">
        <v>108</v>
      </c>
      <c r="R67" s="90"/>
      <c r="S67" s="90"/>
      <c r="U67" s="90"/>
      <c r="V67" s="90"/>
      <c r="W67" s="90"/>
      <c r="X67" s="90"/>
    </row>
    <row r="68" spans="1:24" x14ac:dyDescent="0.2">
      <c r="I68" s="79" t="s">
        <v>45</v>
      </c>
      <c r="J68" s="80"/>
      <c r="K68" s="80"/>
      <c r="L68" s="81">
        <f>SUM(L39:L67)</f>
        <v>0.97000000000000008</v>
      </c>
      <c r="M68" s="82">
        <f>SUM(M39:M67)</f>
        <v>0.97000000000000008</v>
      </c>
      <c r="N68" s="83"/>
      <c r="O68" s="84">
        <f>SUM(O40:O61)</f>
        <v>0</v>
      </c>
      <c r="P68" s="84">
        <f>O68*MWST1</f>
        <v>0</v>
      </c>
      <c r="R68" s="90"/>
      <c r="S68" s="90"/>
      <c r="U68" s="90"/>
      <c r="V68" s="90"/>
      <c r="W68" s="90"/>
      <c r="X68" s="90"/>
    </row>
    <row r="69" spans="1:24" x14ac:dyDescent="0.2">
      <c r="R69" s="90"/>
      <c r="S69" s="90"/>
      <c r="U69" s="90"/>
      <c r="V69" s="90"/>
      <c r="W69" s="90"/>
      <c r="X69" s="90"/>
    </row>
    <row r="70" spans="1:24" x14ac:dyDescent="0.2">
      <c r="R70" s="90"/>
      <c r="S70" s="90"/>
      <c r="U70" s="90"/>
      <c r="V70" s="90"/>
      <c r="W70" s="90"/>
      <c r="X70" s="90"/>
    </row>
    <row r="71" spans="1:24" x14ac:dyDescent="0.2">
      <c r="R71" s="90"/>
      <c r="S71" s="90"/>
      <c r="U71" s="90"/>
      <c r="V71" s="90"/>
      <c r="W71" s="90"/>
      <c r="X71" s="90"/>
    </row>
    <row r="72" spans="1:24" x14ac:dyDescent="0.2">
      <c r="R72" s="90"/>
      <c r="S72" s="90"/>
      <c r="T72" s="90"/>
      <c r="U72" s="90"/>
      <c r="V72" s="90"/>
      <c r="W72" s="90"/>
      <c r="X72" s="90"/>
    </row>
    <row r="76" spans="1:24" x14ac:dyDescent="0.2">
      <c r="A76" s="113"/>
    </row>
    <row r="77" spans="1:24" x14ac:dyDescent="0.2">
      <c r="A77" s="96"/>
      <c r="B77" s="112"/>
      <c r="C77" s="52"/>
    </row>
  </sheetData>
  <sheetProtection algorithmName="SHA-512" hashValue="rgqihrHG5WW3GZwTol+JRu4yhYDXPCqr78K8Q9IZBB+c8vDNPXFrYejUEVtDhCMkxdRBeBnuHJwT3dE8WTVFzQ==" saltValue="kD/OCeqJAdJVLMflUdtqIQ==" spinCount="100000" sheet="1" selectLockedCells="1"/>
  <mergeCells count="5">
    <mergeCell ref="U49:X49"/>
    <mergeCell ref="U52:X52"/>
    <mergeCell ref="U55:X55"/>
    <mergeCell ref="U58:X58"/>
    <mergeCell ref="U61:X61"/>
  </mergeCells>
  <conditionalFormatting sqref="R63:X63 R72:X72 U64:X71 R64:S71">
    <cfRule type="expression" dxfId="2" priority="1" stopIfTrue="1">
      <formula>$S$29=1</formula>
    </cfRule>
  </conditionalFormatting>
  <pageMargins left="0.55118110236220474" right="0.35433070866141736" top="0.51181102362204722" bottom="0.31496062992125984" header="0.51181102362204722" footer="0.51181102362204722"/>
  <pageSetup paperSize="9" scale="83" orientation="portrait" r:id="rId1"/>
  <headerFooter alignWithMargins="0">
    <oddFooter>&amp;R&amp;8Honorarberechnung Architektur / Gesamtleistung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4:X76"/>
  <sheetViews>
    <sheetView showWhiteSpace="0" zoomScaleNormal="100" zoomScaleSheetLayoutView="70" workbookViewId="0">
      <selection activeCell="U48" sqref="U48:X48"/>
    </sheetView>
  </sheetViews>
  <sheetFormatPr baseColWidth="10" defaultColWidth="11.42578125" defaultRowHeight="12.75" x14ac:dyDescent="0.2"/>
  <cols>
    <col min="1" max="1" width="4.85546875" style="14" bestFit="1" customWidth="1"/>
    <col min="2" max="2" width="11.5703125" style="14" bestFit="1" customWidth="1"/>
    <col min="3" max="3" width="35.42578125" style="3" bestFit="1" customWidth="1"/>
    <col min="4" max="4" width="11.42578125" style="8" customWidth="1"/>
    <col min="5" max="5" width="11.5703125" style="15" bestFit="1" customWidth="1"/>
    <col min="6" max="6" width="11.42578125" style="15" customWidth="1"/>
    <col min="7" max="7" width="24.140625" style="3" bestFit="1" customWidth="1"/>
    <col min="8" max="8" width="1.7109375" style="3" customWidth="1"/>
    <col min="9" max="9" width="6.140625" style="11" bestFit="1" customWidth="1"/>
    <col min="10" max="10" width="44.5703125" style="3" customWidth="1"/>
    <col min="11" max="11" width="6.5703125" style="3" customWidth="1"/>
    <col min="12" max="12" width="9.28515625" style="12" bestFit="1" customWidth="1"/>
    <col min="13" max="13" width="13.42578125" style="11" bestFit="1" customWidth="1"/>
    <col min="14" max="14" width="8.140625" style="3" bestFit="1" customWidth="1"/>
    <col min="15" max="15" width="12.7109375" style="3" customWidth="1"/>
    <col min="16" max="16" width="13.28515625" style="3" customWidth="1"/>
    <col min="17" max="17" width="1.7109375" style="3" customWidth="1"/>
    <col min="18" max="18" width="11.42578125" style="14"/>
    <col min="19" max="19" width="6.140625" style="3" customWidth="1"/>
    <col min="20" max="23" width="11.42578125" style="3"/>
    <col min="24" max="24" width="49.42578125" style="3" customWidth="1"/>
    <col min="25" max="25" width="2.28515625" style="3" customWidth="1"/>
    <col min="26" max="16384" width="11.42578125" style="3"/>
  </cols>
  <sheetData>
    <row r="4" spans="1:24" ht="6.6" customHeight="1" x14ac:dyDescent="0.2"/>
    <row r="5" spans="1:24" ht="18" x14ac:dyDescent="0.25">
      <c r="A5" s="1" t="s">
        <v>206</v>
      </c>
      <c r="B5" s="1"/>
      <c r="C5" s="1"/>
      <c r="D5" s="1"/>
      <c r="E5" s="1"/>
      <c r="F5" s="1"/>
      <c r="G5" s="114"/>
      <c r="I5" s="1" t="str">
        <f>A5</f>
        <v>430-400322 Unterentfelden_Zusammenzug ITAG</v>
      </c>
      <c r="J5" s="1"/>
      <c r="K5" s="2"/>
      <c r="L5" s="4"/>
      <c r="M5" s="5"/>
      <c r="N5" s="5"/>
      <c r="O5" s="5"/>
      <c r="P5" s="114"/>
      <c r="R5" s="2" t="str">
        <f>I5</f>
        <v>430-400322 Unterentfelden_Zusammenzug ITAG</v>
      </c>
      <c r="S5" s="1"/>
      <c r="T5" s="2"/>
      <c r="U5" s="4"/>
      <c r="V5" s="5"/>
      <c r="W5" s="5"/>
      <c r="X5" s="114"/>
    </row>
    <row r="6" spans="1:24" ht="18" x14ac:dyDescent="0.25">
      <c r="A6" s="1" t="s">
        <v>192</v>
      </c>
      <c r="B6" s="1"/>
      <c r="C6" s="1"/>
      <c r="D6" s="1"/>
      <c r="E6" s="1"/>
      <c r="F6" s="1"/>
      <c r="G6" s="114" t="s">
        <v>187</v>
      </c>
      <c r="I6" s="1" t="s">
        <v>193</v>
      </c>
      <c r="J6" s="1"/>
      <c r="K6" s="2"/>
      <c r="L6" s="4"/>
      <c r="M6" s="5"/>
      <c r="N6" s="5"/>
      <c r="O6" s="5"/>
      <c r="P6" s="114" t="s">
        <v>188</v>
      </c>
      <c r="R6" s="2" t="s">
        <v>197</v>
      </c>
      <c r="S6" s="1"/>
      <c r="T6" s="2"/>
      <c r="U6" s="4"/>
      <c r="V6" s="5"/>
      <c r="W6" s="5"/>
      <c r="X6" s="114" t="s">
        <v>188</v>
      </c>
    </row>
    <row r="7" spans="1:24" x14ac:dyDescent="0.2">
      <c r="A7" s="6" t="s">
        <v>169</v>
      </c>
      <c r="B7" s="7"/>
      <c r="E7" s="9" t="s">
        <v>107</v>
      </c>
      <c r="F7" s="8">
        <v>7.6999999999999999E-2</v>
      </c>
      <c r="G7" s="10">
        <f>1+F7</f>
        <v>1.077</v>
      </c>
      <c r="N7" s="13"/>
    </row>
    <row r="8" spans="1:24" x14ac:dyDescent="0.2">
      <c r="A8" s="96" t="s">
        <v>170</v>
      </c>
      <c r="J8" s="16" t="s">
        <v>64</v>
      </c>
      <c r="K8" s="17">
        <v>6.6000000000000003E-2</v>
      </c>
      <c r="L8" s="17" t="s">
        <v>66</v>
      </c>
      <c r="M8" s="18">
        <v>2017</v>
      </c>
      <c r="N8" s="13"/>
    </row>
    <row r="9" spans="1:24" x14ac:dyDescent="0.2">
      <c r="J9" s="16" t="s">
        <v>65</v>
      </c>
      <c r="K9" s="17">
        <v>11.28</v>
      </c>
      <c r="L9" s="17" t="s">
        <v>66</v>
      </c>
      <c r="M9" s="18">
        <v>2017</v>
      </c>
    </row>
    <row r="10" spans="1:24" x14ac:dyDescent="0.2">
      <c r="A10" s="14" t="s">
        <v>67</v>
      </c>
      <c r="B10" s="14" t="s">
        <v>73</v>
      </c>
      <c r="C10" s="3" t="s">
        <v>68</v>
      </c>
      <c r="D10" s="9" t="s">
        <v>69</v>
      </c>
      <c r="E10" s="19" t="s">
        <v>116</v>
      </c>
      <c r="F10" s="20" t="s">
        <v>70</v>
      </c>
    </row>
    <row r="11" spans="1:24" x14ac:dyDescent="0.2">
      <c r="A11" s="21"/>
      <c r="B11" s="21"/>
      <c r="C11" s="22"/>
      <c r="D11" s="86" t="s">
        <v>122</v>
      </c>
      <c r="E11" s="87" t="s">
        <v>123</v>
      </c>
      <c r="F11" s="88"/>
      <c r="G11" s="22"/>
      <c r="I11" s="134"/>
      <c r="J11" s="22"/>
      <c r="K11" s="22"/>
      <c r="L11" s="135" t="s">
        <v>1</v>
      </c>
      <c r="M11" s="137" t="s">
        <v>182</v>
      </c>
      <c r="N11" s="136"/>
      <c r="O11" s="136"/>
      <c r="P11" s="22"/>
      <c r="R11" s="21"/>
      <c r="S11" s="22"/>
      <c r="T11" s="22"/>
      <c r="U11" s="22"/>
      <c r="V11" s="22"/>
      <c r="W11" s="22"/>
      <c r="X11" s="22"/>
    </row>
    <row r="12" spans="1:24" x14ac:dyDescent="0.2">
      <c r="N12" s="23"/>
      <c r="O12" s="24"/>
      <c r="R12" s="20">
        <f>M13</f>
        <v>1196472.5</v>
      </c>
      <c r="S12" s="7"/>
      <c r="T12" s="101" t="s">
        <v>131</v>
      </c>
    </row>
    <row r="13" spans="1:24" ht="15.75" x14ac:dyDescent="0.3">
      <c r="A13" s="18"/>
      <c r="B13" s="18"/>
      <c r="C13" s="25"/>
      <c r="D13" s="26" t="s">
        <v>110</v>
      </c>
      <c r="E13" s="27">
        <f>E14*MWST1</f>
        <v>4723999.8659999995</v>
      </c>
      <c r="F13" s="28"/>
      <c r="G13" s="25"/>
      <c r="I13" s="11" t="s">
        <v>26</v>
      </c>
      <c r="J13" s="3" t="s">
        <v>3</v>
      </c>
      <c r="L13" s="29" t="s">
        <v>27</v>
      </c>
      <c r="M13" s="30">
        <f>F14</f>
        <v>1196472.5</v>
      </c>
      <c r="N13" s="31"/>
      <c r="O13" s="24"/>
    </row>
    <row r="14" spans="1:24" ht="15.75" customHeight="1" x14ac:dyDescent="0.2">
      <c r="A14" s="18" t="s">
        <v>81</v>
      </c>
      <c r="B14" s="18"/>
      <c r="C14" s="25" t="s">
        <v>82</v>
      </c>
      <c r="D14" s="32"/>
      <c r="E14" s="33">
        <f>E16+E19+E25+E31+E38+E44+E47+E50</f>
        <v>4386258</v>
      </c>
      <c r="F14" s="34">
        <f>F16+F19+F25+F31+F38+F44+F47+F50</f>
        <v>1196472.5</v>
      </c>
      <c r="G14" s="25"/>
      <c r="I14" s="11" t="s">
        <v>6</v>
      </c>
      <c r="J14" s="3" t="s">
        <v>4</v>
      </c>
      <c r="L14" s="29" t="s">
        <v>5</v>
      </c>
      <c r="M14" s="35">
        <f>IF(M13=0,0,(Z_1+(Z_2/(M13^(1/3)))))</f>
        <v>0.17225307950178542</v>
      </c>
      <c r="R14" s="9">
        <f>D32</f>
        <v>1</v>
      </c>
      <c r="S14" s="7"/>
      <c r="T14" s="101" t="s">
        <v>129</v>
      </c>
    </row>
    <row r="15" spans="1:24" s="37" customFormat="1" x14ac:dyDescent="0.2">
      <c r="A15" s="14"/>
      <c r="B15" s="14"/>
      <c r="C15" s="3"/>
      <c r="D15" s="8"/>
      <c r="E15" s="15"/>
      <c r="F15" s="36"/>
      <c r="G15" s="3"/>
      <c r="I15" s="38" t="s">
        <v>7</v>
      </c>
      <c r="J15" s="119" t="s">
        <v>207</v>
      </c>
      <c r="L15" s="39" t="s">
        <v>28</v>
      </c>
      <c r="M15" s="40">
        <v>1</v>
      </c>
      <c r="O15" s="118"/>
    </row>
    <row r="16" spans="1:24" ht="15.75" customHeight="1" x14ac:dyDescent="0.2">
      <c r="A16" s="18">
        <v>0</v>
      </c>
      <c r="B16" s="18"/>
      <c r="C16" s="25" t="s">
        <v>71</v>
      </c>
      <c r="D16" s="32"/>
      <c r="E16" s="33">
        <f>SUM(E17)</f>
        <v>0</v>
      </c>
      <c r="F16" s="33">
        <f>SUM(F17)</f>
        <v>0</v>
      </c>
      <c r="I16" s="11" t="s">
        <v>8</v>
      </c>
      <c r="J16" s="3" t="s">
        <v>9</v>
      </c>
      <c r="L16" s="29" t="s">
        <v>14</v>
      </c>
      <c r="M16" s="41">
        <v>1</v>
      </c>
      <c r="R16" s="95">
        <f>M17</f>
        <v>0</v>
      </c>
      <c r="S16" s="11" t="s">
        <v>11</v>
      </c>
      <c r="T16" s="7" t="s">
        <v>29</v>
      </c>
    </row>
    <row r="17" spans="1:24" ht="15.75" customHeight="1" x14ac:dyDescent="0.2">
      <c r="B17" s="14">
        <v>0</v>
      </c>
      <c r="C17" s="42" t="s">
        <v>118</v>
      </c>
      <c r="D17" s="8">
        <v>0</v>
      </c>
      <c r="E17" s="15">
        <v>0</v>
      </c>
      <c r="F17" s="15">
        <f>E17*D17</f>
        <v>0</v>
      </c>
      <c r="G17" s="25"/>
      <c r="I17" s="11" t="s">
        <v>11</v>
      </c>
      <c r="J17" s="3" t="s">
        <v>29</v>
      </c>
      <c r="L17" s="29" t="s">
        <v>19</v>
      </c>
      <c r="M17" s="85"/>
      <c r="N17" s="43"/>
      <c r="R17" s="95">
        <f>M23</f>
        <v>0</v>
      </c>
      <c r="S17" s="11" t="s">
        <v>12</v>
      </c>
      <c r="T17" s="7" t="s">
        <v>13</v>
      </c>
    </row>
    <row r="18" spans="1:24" x14ac:dyDescent="0.2">
      <c r="M18" s="44"/>
      <c r="R18" s="95">
        <f>M28</f>
        <v>1</v>
      </c>
      <c r="S18" s="11" t="s">
        <v>17</v>
      </c>
      <c r="T18" s="7" t="s">
        <v>18</v>
      </c>
    </row>
    <row r="19" spans="1:24" x14ac:dyDescent="0.2">
      <c r="A19" s="18">
        <v>1</v>
      </c>
      <c r="B19" s="18"/>
      <c r="C19" s="25" t="s">
        <v>72</v>
      </c>
      <c r="D19" s="32"/>
      <c r="E19" s="33">
        <f>SUM(E20:E23)</f>
        <v>276695</v>
      </c>
      <c r="F19" s="33">
        <f>SUM(F20:F23)</f>
        <v>193686.5</v>
      </c>
      <c r="M19" s="44"/>
      <c r="R19" s="95">
        <f>M31</f>
        <v>0</v>
      </c>
      <c r="S19" s="11" t="s">
        <v>20</v>
      </c>
      <c r="T19" s="7" t="s">
        <v>128</v>
      </c>
    </row>
    <row r="20" spans="1:24" s="45" customFormat="1" ht="18.75" x14ac:dyDescent="0.35">
      <c r="A20" s="14"/>
      <c r="B20" s="14" t="s">
        <v>77</v>
      </c>
      <c r="C20" s="3" t="s">
        <v>85</v>
      </c>
      <c r="D20" s="8">
        <v>0</v>
      </c>
      <c r="E20" s="15"/>
      <c r="F20" s="15">
        <f>E20*D20</f>
        <v>0</v>
      </c>
      <c r="G20" s="25"/>
      <c r="I20" s="46" t="s">
        <v>22</v>
      </c>
      <c r="J20" s="45" t="s">
        <v>0</v>
      </c>
      <c r="L20" s="47" t="s">
        <v>2</v>
      </c>
      <c r="M20" s="116">
        <f>M13*(M14/100)*M15*M16*M17</f>
        <v>0</v>
      </c>
      <c r="R20" s="106"/>
      <c r="S20" s="107"/>
      <c r="T20" s="107"/>
      <c r="U20" s="108"/>
      <c r="V20" s="108"/>
      <c r="W20" s="108"/>
      <c r="X20" s="108"/>
    </row>
    <row r="21" spans="1:24" x14ac:dyDescent="0.2">
      <c r="B21" s="14" t="s">
        <v>74</v>
      </c>
      <c r="C21" s="42" t="s">
        <v>117</v>
      </c>
      <c r="D21" s="8">
        <v>0.7</v>
      </c>
      <c r="E21" s="15">
        <v>276695</v>
      </c>
      <c r="F21" s="15">
        <f>E21*D21</f>
        <v>193686.5</v>
      </c>
      <c r="M21" s="44"/>
      <c r="O21" s="52"/>
      <c r="R21" s="21"/>
      <c r="S21" s="103"/>
      <c r="T21" s="103"/>
      <c r="U21" s="22"/>
      <c r="V21" s="22"/>
      <c r="W21" s="22"/>
      <c r="X21" s="22"/>
    </row>
    <row r="22" spans="1:24" x14ac:dyDescent="0.2">
      <c r="B22" s="14" t="s">
        <v>111</v>
      </c>
      <c r="C22" s="3" t="s">
        <v>112</v>
      </c>
      <c r="D22" s="8">
        <v>0.7</v>
      </c>
      <c r="E22" s="15">
        <f>0/MWST1</f>
        <v>0</v>
      </c>
      <c r="F22" s="15">
        <f>E22*D22</f>
        <v>0</v>
      </c>
      <c r="M22" s="44"/>
    </row>
    <row r="23" spans="1:24" x14ac:dyDescent="0.2">
      <c r="B23" s="14">
        <v>19</v>
      </c>
      <c r="C23" s="3" t="s">
        <v>80</v>
      </c>
      <c r="D23" s="8">
        <v>0</v>
      </c>
      <c r="E23" s="15">
        <f>0/MWST1</f>
        <v>0</v>
      </c>
      <c r="F23" s="15">
        <f>E23*D23</f>
        <v>0</v>
      </c>
      <c r="I23" s="11" t="s">
        <v>12</v>
      </c>
      <c r="J23" s="52" t="s">
        <v>205</v>
      </c>
      <c r="L23" s="29" t="s">
        <v>10</v>
      </c>
      <c r="M23" s="85"/>
      <c r="O23" s="48"/>
      <c r="R23" s="77">
        <f>P46</f>
        <v>0</v>
      </c>
      <c r="S23" s="101" t="s">
        <v>130</v>
      </c>
      <c r="T23" s="101" t="s">
        <v>200</v>
      </c>
      <c r="U23" s="52"/>
    </row>
    <row r="24" spans="1:24" x14ac:dyDescent="0.2">
      <c r="B24" s="49"/>
      <c r="C24" s="42"/>
      <c r="M24" s="44"/>
      <c r="R24" s="93">
        <f>P45</f>
        <v>0</v>
      </c>
      <c r="S24" s="101" t="s">
        <v>130</v>
      </c>
      <c r="T24" s="101" t="s">
        <v>201</v>
      </c>
    </row>
    <row r="25" spans="1:24" s="45" customFormat="1" ht="18.75" x14ac:dyDescent="0.35">
      <c r="A25" s="18">
        <v>2</v>
      </c>
      <c r="B25" s="18"/>
      <c r="C25" s="25" t="s">
        <v>75</v>
      </c>
      <c r="D25" s="32"/>
      <c r="E25" s="33">
        <f>SUM(E26:E29)</f>
        <v>2882080</v>
      </c>
      <c r="F25" s="33">
        <f>SUM(F26:F29)</f>
        <v>1002786</v>
      </c>
      <c r="G25" s="3"/>
      <c r="I25" s="46" t="s">
        <v>23</v>
      </c>
      <c r="J25" s="45" t="s">
        <v>15</v>
      </c>
      <c r="L25" s="47" t="s">
        <v>16</v>
      </c>
      <c r="M25" s="116">
        <f>M20*M23</f>
        <v>0</v>
      </c>
      <c r="R25" s="94"/>
      <c r="S25" s="102"/>
      <c r="T25" s="102"/>
    </row>
    <row r="26" spans="1:24" x14ac:dyDescent="0.2">
      <c r="B26" s="14" t="s">
        <v>76</v>
      </c>
      <c r="C26" s="3" t="s">
        <v>106</v>
      </c>
      <c r="D26" s="8">
        <v>0</v>
      </c>
      <c r="E26" s="15">
        <v>1465181</v>
      </c>
      <c r="F26" s="15">
        <f>E26*D26</f>
        <v>0</v>
      </c>
      <c r="M26" s="44"/>
      <c r="R26" s="77">
        <f>P60</f>
        <v>0</v>
      </c>
      <c r="S26" s="101" t="s">
        <v>130</v>
      </c>
      <c r="T26" s="101" t="s">
        <v>202</v>
      </c>
    </row>
    <row r="27" spans="1:24" x14ac:dyDescent="0.2">
      <c r="B27" s="14" t="s">
        <v>78</v>
      </c>
      <c r="C27" s="52" t="s">
        <v>172</v>
      </c>
      <c r="D27" s="50">
        <v>1</v>
      </c>
      <c r="E27" s="105">
        <v>1002786</v>
      </c>
      <c r="F27" s="105">
        <f>E27*D27</f>
        <v>1002786</v>
      </c>
      <c r="M27" s="44"/>
      <c r="R27" s="93">
        <f>P59</f>
        <v>0</v>
      </c>
      <c r="S27" s="101" t="s">
        <v>130</v>
      </c>
      <c r="T27" s="101" t="s">
        <v>203</v>
      </c>
    </row>
    <row r="28" spans="1:24" x14ac:dyDescent="0.2">
      <c r="B28" s="14" t="s">
        <v>78</v>
      </c>
      <c r="C28" s="52" t="s">
        <v>173</v>
      </c>
      <c r="D28" s="8">
        <v>0</v>
      </c>
      <c r="E28" s="105">
        <v>414113</v>
      </c>
      <c r="F28" s="105">
        <f>E28*D28</f>
        <v>0</v>
      </c>
      <c r="I28" s="11" t="s">
        <v>17</v>
      </c>
      <c r="J28" s="3" t="s">
        <v>18</v>
      </c>
      <c r="L28" s="29" t="s">
        <v>30</v>
      </c>
      <c r="M28" s="109">
        <v>1</v>
      </c>
      <c r="N28" s="43"/>
      <c r="O28" s="48"/>
      <c r="R28" s="21"/>
      <c r="S28" s="22"/>
      <c r="T28" s="22"/>
      <c r="U28" s="22"/>
      <c r="V28" s="22"/>
      <c r="W28" s="22"/>
      <c r="X28" s="22"/>
    </row>
    <row r="29" spans="1:24" ht="15.75" x14ac:dyDescent="0.3">
      <c r="B29" s="14">
        <v>29</v>
      </c>
      <c r="C29" s="3" t="s">
        <v>79</v>
      </c>
      <c r="D29" s="8">
        <v>0</v>
      </c>
      <c r="E29" s="105">
        <v>0</v>
      </c>
      <c r="F29" s="105">
        <f>E29*D29</f>
        <v>0</v>
      </c>
      <c r="G29" s="25"/>
      <c r="I29" s="44" t="s">
        <v>140</v>
      </c>
      <c r="J29" s="3" t="s">
        <v>47</v>
      </c>
      <c r="M29" s="85"/>
      <c r="N29" s="51"/>
    </row>
    <row r="30" spans="1:24" x14ac:dyDescent="0.2">
      <c r="G30" s="15"/>
      <c r="J30" s="52" t="s">
        <v>121</v>
      </c>
      <c r="M30" s="115"/>
      <c r="R30" s="97">
        <f>ROUND(2*0.045*R23,1)/2</f>
        <v>0</v>
      </c>
      <c r="S30" s="52" t="s">
        <v>130</v>
      </c>
      <c r="T30" s="52" t="s">
        <v>138</v>
      </c>
    </row>
    <row r="31" spans="1:24" x14ac:dyDescent="0.2">
      <c r="A31" s="18">
        <v>3</v>
      </c>
      <c r="B31" s="18"/>
      <c r="C31" s="25" t="s">
        <v>83</v>
      </c>
      <c r="D31" s="53"/>
      <c r="E31" s="54">
        <f>SUM(E32:E36)</f>
        <v>0</v>
      </c>
      <c r="F31" s="54">
        <f>SUM(F32:F36)</f>
        <v>0</v>
      </c>
      <c r="I31" s="11" t="s">
        <v>20</v>
      </c>
      <c r="J31" s="3" t="s">
        <v>48</v>
      </c>
      <c r="M31" s="55">
        <f>M29*(100%-M30)</f>
        <v>0</v>
      </c>
      <c r="N31" s="52"/>
      <c r="R31" s="97">
        <f>ROUND(2*0.045*R24,1)/2</f>
        <v>0</v>
      </c>
      <c r="S31" s="52" t="s">
        <v>130</v>
      </c>
      <c r="T31" s="52" t="s">
        <v>139</v>
      </c>
    </row>
    <row r="32" spans="1:24" ht="15.75" x14ac:dyDescent="0.25">
      <c r="B32" s="14" t="s">
        <v>89</v>
      </c>
      <c r="C32" s="3" t="s">
        <v>84</v>
      </c>
      <c r="D32" s="59">
        <v>1</v>
      </c>
      <c r="E32" s="15">
        <v>0</v>
      </c>
      <c r="F32" s="56">
        <f>E32*D32</f>
        <v>0</v>
      </c>
      <c r="M32" s="44"/>
      <c r="N32" s="52"/>
      <c r="O32" s="57"/>
      <c r="P32" s="58"/>
      <c r="R32" s="97"/>
      <c r="S32" s="45"/>
      <c r="T32" s="45"/>
    </row>
    <row r="33" spans="1:24" s="45" customFormat="1" ht="15.75" x14ac:dyDescent="0.25">
      <c r="A33" s="14"/>
      <c r="B33" s="14" t="s">
        <v>90</v>
      </c>
      <c r="C33" s="3" t="s">
        <v>86</v>
      </c>
      <c r="D33" s="59">
        <v>0.5</v>
      </c>
      <c r="E33" s="15">
        <f>0/MWST1</f>
        <v>0</v>
      </c>
      <c r="F33" s="56">
        <f>E33*D33</f>
        <v>0</v>
      </c>
      <c r="G33" s="14"/>
      <c r="I33" s="60" t="s">
        <v>24</v>
      </c>
      <c r="J33" s="61" t="s">
        <v>119</v>
      </c>
      <c r="K33" s="61"/>
      <c r="L33" s="62" t="s">
        <v>21</v>
      </c>
      <c r="M33" s="63">
        <f>ROUND(2*M25*M28*M31,1)/2</f>
        <v>0</v>
      </c>
      <c r="N33" s="64"/>
      <c r="O33" s="65" t="s">
        <v>120</v>
      </c>
      <c r="P33" s="66">
        <f>ROUND(2*HA*MWST1,1)/2</f>
        <v>0</v>
      </c>
      <c r="R33" s="97">
        <f>ROUND(2*0.045*R26,1)/2</f>
        <v>0</v>
      </c>
      <c r="S33" s="52" t="s">
        <v>130</v>
      </c>
      <c r="T33" s="52" t="s">
        <v>135</v>
      </c>
    </row>
    <row r="34" spans="1:24" x14ac:dyDescent="0.2">
      <c r="B34" s="14" t="s">
        <v>88</v>
      </c>
      <c r="C34" s="3" t="s">
        <v>91</v>
      </c>
      <c r="D34" s="59">
        <v>0</v>
      </c>
      <c r="E34" s="15">
        <f>0/MWST1</f>
        <v>0</v>
      </c>
      <c r="F34" s="56">
        <f>E34*D34</f>
        <v>0</v>
      </c>
      <c r="M34" s="44"/>
      <c r="R34" s="97">
        <f>ROUND(2*0.045*R27,1)/2</f>
        <v>0</v>
      </c>
      <c r="S34" s="52" t="s">
        <v>130</v>
      </c>
      <c r="T34" s="52" t="s">
        <v>136</v>
      </c>
    </row>
    <row r="35" spans="1:24" x14ac:dyDescent="0.2">
      <c r="B35" s="14" t="s">
        <v>114</v>
      </c>
      <c r="C35" s="3" t="s">
        <v>115</v>
      </c>
      <c r="D35" s="59">
        <v>0</v>
      </c>
      <c r="E35" s="15">
        <f>0/MWST1</f>
        <v>0</v>
      </c>
      <c r="F35" s="56">
        <f>E35*D35</f>
        <v>0</v>
      </c>
      <c r="I35" s="7" t="s">
        <v>41</v>
      </c>
      <c r="M35" s="44"/>
      <c r="O35" s="11" t="s">
        <v>46</v>
      </c>
      <c r="P35" s="11" t="s">
        <v>41</v>
      </c>
      <c r="R35" s="21"/>
      <c r="S35" s="22"/>
      <c r="T35" s="22"/>
      <c r="U35" s="22"/>
      <c r="V35" s="22"/>
      <c r="W35" s="22"/>
      <c r="X35" s="22"/>
    </row>
    <row r="36" spans="1:24" x14ac:dyDescent="0.2">
      <c r="B36" s="14">
        <v>39</v>
      </c>
      <c r="C36" s="3" t="s">
        <v>87</v>
      </c>
      <c r="D36" s="59">
        <v>0</v>
      </c>
      <c r="E36" s="15">
        <f>0/MWST1</f>
        <v>0</v>
      </c>
      <c r="F36" s="56">
        <f>E36*D36</f>
        <v>0</v>
      </c>
      <c r="J36" s="3" t="s">
        <v>42</v>
      </c>
      <c r="L36" s="12" t="s">
        <v>43</v>
      </c>
      <c r="M36" s="44" t="s">
        <v>44</v>
      </c>
      <c r="O36" s="110"/>
    </row>
    <row r="37" spans="1:24" x14ac:dyDescent="0.2">
      <c r="D37" s="50"/>
      <c r="M37" s="44"/>
      <c r="R37" s="104" t="s">
        <v>144</v>
      </c>
      <c r="S37" s="22"/>
      <c r="T37" s="22"/>
      <c r="U37" s="22"/>
      <c r="V37" s="22"/>
      <c r="W37" s="22"/>
      <c r="X37" s="22"/>
    </row>
    <row r="38" spans="1:24" x14ac:dyDescent="0.2">
      <c r="A38" s="18">
        <v>4</v>
      </c>
      <c r="B38" s="18"/>
      <c r="C38" s="25" t="s">
        <v>92</v>
      </c>
      <c r="D38" s="53"/>
      <c r="E38" s="54">
        <f>SUM(E39:E42)</f>
        <v>0</v>
      </c>
      <c r="F38" s="54">
        <f>SUM(F39:F42)</f>
        <v>0</v>
      </c>
      <c r="I38" s="7" t="s">
        <v>31</v>
      </c>
      <c r="L38" s="67"/>
      <c r="M38" s="68"/>
    </row>
    <row r="39" spans="1:24" x14ac:dyDescent="0.2">
      <c r="B39" s="14" t="s">
        <v>93</v>
      </c>
      <c r="C39" s="3" t="s">
        <v>113</v>
      </c>
      <c r="D39" s="59">
        <v>1</v>
      </c>
      <c r="E39" s="15">
        <v>0</v>
      </c>
      <c r="F39" s="56">
        <f>E39*D39</f>
        <v>0</v>
      </c>
      <c r="J39" s="3" t="s">
        <v>32</v>
      </c>
      <c r="K39" s="69"/>
      <c r="L39" s="70">
        <v>0.06</v>
      </c>
      <c r="M39" s="117">
        <f>L39</f>
        <v>0.06</v>
      </c>
      <c r="N39" s="111">
        <f>IF(M39=0,"",M39)</f>
        <v>0.06</v>
      </c>
      <c r="O39" s="73">
        <f>IF(N39="","",$M$33*N39)</f>
        <v>0</v>
      </c>
      <c r="P39" s="73"/>
      <c r="R39" s="97">
        <f>R23+R26</f>
        <v>0</v>
      </c>
      <c r="S39" s="52" t="s">
        <v>130</v>
      </c>
      <c r="T39" s="52" t="s">
        <v>211</v>
      </c>
    </row>
    <row r="40" spans="1:24" x14ac:dyDescent="0.2">
      <c r="B40" s="14" t="s">
        <v>94</v>
      </c>
      <c r="C40" s="3" t="s">
        <v>98</v>
      </c>
      <c r="D40" s="59">
        <v>0.7</v>
      </c>
      <c r="E40" s="15">
        <f>0/MWST1</f>
        <v>0</v>
      </c>
      <c r="F40" s="56">
        <f>E40*D40</f>
        <v>0</v>
      </c>
      <c r="J40" s="74"/>
      <c r="K40" s="69"/>
      <c r="L40" s="70"/>
      <c r="M40" s="71"/>
      <c r="N40" s="111"/>
      <c r="O40" s="73"/>
      <c r="P40" s="73"/>
      <c r="R40" s="97">
        <f>R30+R33</f>
        <v>0</v>
      </c>
      <c r="S40" s="52" t="s">
        <v>130</v>
      </c>
      <c r="T40" s="52" t="s">
        <v>142</v>
      </c>
    </row>
    <row r="41" spans="1:24" x14ac:dyDescent="0.2">
      <c r="B41" s="14" t="s">
        <v>95</v>
      </c>
      <c r="C41" s="3" t="s">
        <v>96</v>
      </c>
      <c r="D41" s="59">
        <v>0</v>
      </c>
      <c r="E41" s="15">
        <f>0/MWST1</f>
        <v>0</v>
      </c>
      <c r="F41" s="56">
        <f>E41*D41</f>
        <v>0</v>
      </c>
      <c r="J41" s="74"/>
      <c r="K41" s="69"/>
      <c r="L41" s="70"/>
      <c r="M41" s="71"/>
      <c r="N41" s="111"/>
      <c r="O41" s="73"/>
      <c r="P41" s="73"/>
      <c r="R41" s="97">
        <f>ROUND(2*(R39+R40)*(MWST1-1),1)/2</f>
        <v>0</v>
      </c>
      <c r="S41" s="52" t="s">
        <v>130</v>
      </c>
      <c r="T41" s="52" t="s">
        <v>143</v>
      </c>
    </row>
    <row r="42" spans="1:24" x14ac:dyDescent="0.2">
      <c r="B42" s="14">
        <v>49</v>
      </c>
      <c r="C42" s="3" t="s">
        <v>97</v>
      </c>
      <c r="D42" s="59">
        <v>0</v>
      </c>
      <c r="E42" s="15">
        <f>0/MWST1</f>
        <v>0</v>
      </c>
      <c r="F42" s="56">
        <f>E42*D42</f>
        <v>0</v>
      </c>
      <c r="J42" s="3" t="s">
        <v>33</v>
      </c>
      <c r="K42" s="69"/>
      <c r="L42" s="70">
        <v>0.17</v>
      </c>
      <c r="M42" s="117">
        <f>L42</f>
        <v>0.17</v>
      </c>
      <c r="N42" s="111">
        <f>IF(M42=0,"",M42)</f>
        <v>0.17</v>
      </c>
      <c r="O42" s="73">
        <f>IF(N42="","",$M$33*N42)</f>
        <v>0</v>
      </c>
      <c r="P42" s="73"/>
    </row>
    <row r="43" spans="1:24" ht="13.5" thickBot="1" x14ac:dyDescent="0.25">
      <c r="D43" s="59"/>
      <c r="E43" s="56"/>
      <c r="F43" s="56"/>
      <c r="J43" s="74"/>
      <c r="K43" s="69"/>
      <c r="L43" s="70"/>
      <c r="M43" s="71"/>
      <c r="N43" s="111"/>
      <c r="O43" s="73"/>
      <c r="R43" s="98">
        <f>SUM(R39:R42)</f>
        <v>0</v>
      </c>
      <c r="S43" s="99" t="s">
        <v>130</v>
      </c>
      <c r="T43" s="99" t="s">
        <v>137</v>
      </c>
      <c r="U43" s="100"/>
      <c r="V43" s="100"/>
      <c r="W43" s="100"/>
      <c r="X43" s="100"/>
    </row>
    <row r="44" spans="1:24" x14ac:dyDescent="0.2">
      <c r="A44" s="18">
        <v>5</v>
      </c>
      <c r="B44" s="18"/>
      <c r="C44" s="25" t="s">
        <v>99</v>
      </c>
      <c r="D44" s="53"/>
      <c r="E44" s="54">
        <f>SUM(E45)</f>
        <v>88208</v>
      </c>
      <c r="F44" s="54">
        <f>SUM(F45)</f>
        <v>0</v>
      </c>
      <c r="J44" s="74"/>
      <c r="K44" s="69"/>
      <c r="L44" s="70"/>
      <c r="M44" s="71"/>
      <c r="N44" s="111"/>
      <c r="O44" s="73"/>
      <c r="P44" s="75" t="s">
        <v>108</v>
      </c>
    </row>
    <row r="45" spans="1:24" x14ac:dyDescent="0.2">
      <c r="B45" s="14">
        <v>5</v>
      </c>
      <c r="C45" s="3" t="s">
        <v>99</v>
      </c>
      <c r="D45" s="59">
        <v>0</v>
      </c>
      <c r="E45" s="56">
        <v>88208</v>
      </c>
      <c r="F45" s="56">
        <f>E45*D45</f>
        <v>0</v>
      </c>
      <c r="J45" s="74"/>
      <c r="K45" s="69"/>
      <c r="L45" s="70"/>
      <c r="M45" s="71"/>
      <c r="N45" s="111"/>
      <c r="O45" s="73"/>
      <c r="P45" s="76">
        <f>P46*MWST1</f>
        <v>0</v>
      </c>
    </row>
    <row r="46" spans="1:24" x14ac:dyDescent="0.2">
      <c r="D46" s="59"/>
      <c r="E46" s="56"/>
      <c r="F46" s="56"/>
      <c r="J46" s="3" t="s">
        <v>34</v>
      </c>
      <c r="K46" s="69"/>
      <c r="L46" s="70">
        <v>0.01</v>
      </c>
      <c r="M46" s="117">
        <f>L46</f>
        <v>0.01</v>
      </c>
      <c r="N46" s="111">
        <f>IF(M46=0,"",M46)</f>
        <v>0.01</v>
      </c>
      <c r="O46" s="73">
        <f>IF(N46="","",$M$33*N46)</f>
        <v>0</v>
      </c>
      <c r="P46" s="73">
        <f>SUM(O39:O46)</f>
        <v>0</v>
      </c>
    </row>
    <row r="47" spans="1:24" x14ac:dyDescent="0.2">
      <c r="A47" s="18">
        <v>6</v>
      </c>
      <c r="B47" s="18"/>
      <c r="C47" s="25" t="s">
        <v>100</v>
      </c>
      <c r="D47" s="53"/>
      <c r="E47" s="54">
        <f>SUM(E48)</f>
        <v>469823</v>
      </c>
      <c r="F47" s="54">
        <f>SUM(F48)</f>
        <v>0</v>
      </c>
      <c r="K47" s="69"/>
      <c r="L47" s="70"/>
      <c r="M47" s="71"/>
      <c r="N47" s="111" t="str">
        <f>IF(M47=0,"",M47/$M$67)</f>
        <v/>
      </c>
      <c r="O47" s="73" t="str">
        <f>IF(N47="","",$O$36*N47)</f>
        <v/>
      </c>
      <c r="P47" s="77" t="s">
        <v>109</v>
      </c>
    </row>
    <row r="48" spans="1:24" x14ac:dyDescent="0.2">
      <c r="B48" s="14">
        <v>600</v>
      </c>
      <c r="C48" s="3" t="s">
        <v>101</v>
      </c>
      <c r="D48" s="59">
        <v>0</v>
      </c>
      <c r="E48" s="56">
        <v>469823</v>
      </c>
      <c r="F48" s="56">
        <f>E48*D48</f>
        <v>0</v>
      </c>
      <c r="I48" s="7" t="s">
        <v>35</v>
      </c>
      <c r="K48" s="69"/>
      <c r="L48" s="70"/>
      <c r="M48" s="71"/>
      <c r="N48" s="111" t="str">
        <f>IF(M48=0,"",M48/$M$67)</f>
        <v/>
      </c>
      <c r="O48" s="73" t="str">
        <f>IF(N48="","",$O$36*N48)</f>
        <v/>
      </c>
      <c r="R48" s="96" t="s">
        <v>171</v>
      </c>
      <c r="U48" s="138"/>
      <c r="V48" s="139"/>
      <c r="W48" s="139"/>
      <c r="X48" s="139"/>
    </row>
    <row r="49" spans="1:24" x14ac:dyDescent="0.2">
      <c r="D49" s="59"/>
      <c r="E49" s="56"/>
      <c r="F49" s="56"/>
      <c r="J49" s="3" t="s">
        <v>37</v>
      </c>
      <c r="K49" s="69"/>
      <c r="L49" s="70">
        <v>0.21</v>
      </c>
      <c r="M49" s="117">
        <f>L49</f>
        <v>0.21</v>
      </c>
      <c r="N49" s="111">
        <f>IF(M49=0,"",M49)</f>
        <v>0.21</v>
      </c>
      <c r="O49" s="73">
        <f>IF(N49="","",$M$33*N49)</f>
        <v>0</v>
      </c>
      <c r="U49" s="7"/>
      <c r="V49" s="7"/>
      <c r="W49" s="7"/>
      <c r="X49" s="7"/>
    </row>
    <row r="50" spans="1:24" x14ac:dyDescent="0.2">
      <c r="A50" s="18">
        <v>9</v>
      </c>
      <c r="B50" s="18"/>
      <c r="C50" s="25" t="s">
        <v>102</v>
      </c>
      <c r="D50" s="53"/>
      <c r="E50" s="54">
        <f>SUM(E51:E53)</f>
        <v>669452</v>
      </c>
      <c r="F50" s="54">
        <f>SUM(F51:F53)</f>
        <v>0</v>
      </c>
      <c r="J50" s="74"/>
      <c r="K50" s="69"/>
      <c r="L50" s="70"/>
      <c r="M50" s="71"/>
      <c r="N50" s="111"/>
      <c r="O50" s="73"/>
      <c r="Q50" s="73"/>
      <c r="U50" s="7"/>
      <c r="V50" s="7"/>
      <c r="W50" s="7"/>
      <c r="X50" s="7"/>
    </row>
    <row r="51" spans="1:24" x14ac:dyDescent="0.2">
      <c r="B51" s="14" t="s">
        <v>103</v>
      </c>
      <c r="C51" s="3" t="s">
        <v>102</v>
      </c>
      <c r="D51" s="59">
        <v>0</v>
      </c>
      <c r="E51" s="15">
        <v>0</v>
      </c>
      <c r="F51" s="56">
        <f>E51*D51</f>
        <v>0</v>
      </c>
      <c r="J51" s="74"/>
      <c r="K51" s="69"/>
      <c r="L51" s="70"/>
      <c r="M51" s="71"/>
      <c r="N51" s="111" t="str">
        <f>IF(M51=0,"",M51/$M$67)</f>
        <v/>
      </c>
      <c r="O51" s="73" t="str">
        <f>IF(N51="","",$O$36*N51)</f>
        <v/>
      </c>
      <c r="P51" s="73"/>
      <c r="R51" s="96" t="s">
        <v>209</v>
      </c>
      <c r="U51" s="138"/>
      <c r="V51" s="139"/>
      <c r="W51" s="139"/>
      <c r="X51" s="139"/>
    </row>
    <row r="52" spans="1:24" x14ac:dyDescent="0.2">
      <c r="B52" s="14" t="s">
        <v>104</v>
      </c>
      <c r="C52" s="52" t="s">
        <v>148</v>
      </c>
      <c r="D52" s="59">
        <v>0</v>
      </c>
      <c r="E52" s="15">
        <v>669452</v>
      </c>
      <c r="F52" s="56">
        <f>E52*D52</f>
        <v>0</v>
      </c>
      <c r="K52" s="69"/>
      <c r="L52" s="70"/>
      <c r="M52" s="71"/>
      <c r="N52" s="111" t="str">
        <f>IF(M52=0,"",M52/$M$67)</f>
        <v/>
      </c>
      <c r="O52" s="73"/>
      <c r="P52" s="73"/>
      <c r="U52" s="7"/>
      <c r="V52" s="7"/>
      <c r="W52" s="7"/>
      <c r="X52" s="7"/>
    </row>
    <row r="53" spans="1:24" x14ac:dyDescent="0.2">
      <c r="B53" s="14">
        <v>99</v>
      </c>
      <c r="C53" s="3" t="s">
        <v>105</v>
      </c>
      <c r="D53" s="8">
        <v>0</v>
      </c>
      <c r="E53" s="15">
        <f>0/MWST1</f>
        <v>0</v>
      </c>
      <c r="F53" s="15">
        <f>E53*D53</f>
        <v>0</v>
      </c>
      <c r="I53" s="7" t="s">
        <v>36</v>
      </c>
      <c r="K53" s="69"/>
      <c r="L53" s="70"/>
      <c r="M53" s="71"/>
      <c r="N53" s="111" t="str">
        <f>IF(M53=0,"",M53/$M$67)</f>
        <v/>
      </c>
      <c r="O53" s="73" t="str">
        <f>IF(N53="","",$O$36*N53)</f>
        <v/>
      </c>
      <c r="P53" s="73"/>
      <c r="U53" s="7"/>
      <c r="V53" s="7"/>
      <c r="W53" s="7"/>
      <c r="X53" s="7"/>
    </row>
    <row r="54" spans="1:24" x14ac:dyDescent="0.2">
      <c r="J54" s="3" t="s">
        <v>38</v>
      </c>
      <c r="K54" s="69"/>
      <c r="L54" s="70">
        <v>0.27</v>
      </c>
      <c r="M54" s="117">
        <f>L54</f>
        <v>0.27</v>
      </c>
      <c r="N54" s="111">
        <f>IF(M54=0,"",M54)</f>
        <v>0.27</v>
      </c>
      <c r="O54" s="73">
        <f>IF(N54="","",$M$33*N54)</f>
        <v>0</v>
      </c>
      <c r="P54" s="73"/>
      <c r="R54" s="96" t="s">
        <v>132</v>
      </c>
      <c r="U54" s="138"/>
      <c r="V54" s="139"/>
      <c r="W54" s="139"/>
      <c r="X54" s="139"/>
    </row>
    <row r="55" spans="1:24" x14ac:dyDescent="0.2">
      <c r="J55" s="74"/>
      <c r="K55" s="69"/>
      <c r="L55" s="70"/>
      <c r="M55" s="71"/>
      <c r="N55" s="111"/>
      <c r="O55" s="73"/>
      <c r="P55" s="73"/>
      <c r="U55" s="7"/>
      <c r="V55" s="7"/>
      <c r="W55" s="7"/>
      <c r="X55" s="7"/>
    </row>
    <row r="56" spans="1:24" x14ac:dyDescent="0.2">
      <c r="J56" s="74"/>
      <c r="K56" s="69"/>
      <c r="L56" s="70"/>
      <c r="M56" s="71"/>
      <c r="N56" s="111"/>
      <c r="O56" s="73"/>
      <c r="P56" s="73"/>
      <c r="U56" s="7"/>
      <c r="V56" s="7"/>
      <c r="W56" s="7"/>
      <c r="X56" s="7"/>
    </row>
    <row r="57" spans="1:24" x14ac:dyDescent="0.2">
      <c r="J57" s="3" t="s">
        <v>39</v>
      </c>
      <c r="K57" s="69"/>
      <c r="L57" s="70">
        <v>0.18</v>
      </c>
      <c r="M57" s="117">
        <f>L57</f>
        <v>0.18</v>
      </c>
      <c r="N57" s="111">
        <f>IF(M57=0,"",M57)</f>
        <v>0.18</v>
      </c>
      <c r="O57" s="73">
        <f>IF(N57="","",$M$33*N57)</f>
        <v>0</v>
      </c>
      <c r="P57" s="73"/>
      <c r="R57" s="96" t="s">
        <v>133</v>
      </c>
      <c r="U57" s="138"/>
      <c r="V57" s="139"/>
      <c r="W57" s="139"/>
      <c r="X57" s="139"/>
    </row>
    <row r="58" spans="1:24" x14ac:dyDescent="0.2">
      <c r="J58" s="74"/>
      <c r="K58" s="69"/>
      <c r="L58" s="70"/>
      <c r="M58" s="71"/>
      <c r="N58" s="111"/>
      <c r="O58" s="73"/>
      <c r="P58" s="75" t="s">
        <v>108</v>
      </c>
      <c r="U58" s="7"/>
      <c r="V58" s="7"/>
      <c r="W58" s="7"/>
      <c r="X58" s="7"/>
    </row>
    <row r="59" spans="1:24" x14ac:dyDescent="0.2">
      <c r="J59" s="74"/>
      <c r="K59" s="69"/>
      <c r="L59" s="70"/>
      <c r="M59" s="71"/>
      <c r="N59" s="111"/>
      <c r="O59" s="73"/>
      <c r="P59" s="76">
        <f>P60*MWST1</f>
        <v>0</v>
      </c>
      <c r="U59" s="7"/>
      <c r="V59" s="7"/>
      <c r="W59" s="7"/>
      <c r="X59" s="7"/>
    </row>
    <row r="60" spans="1:24" x14ac:dyDescent="0.2">
      <c r="J60" s="3" t="s">
        <v>40</v>
      </c>
      <c r="K60" s="69"/>
      <c r="L60" s="70">
        <v>0.1</v>
      </c>
      <c r="M60" s="117">
        <f>L60</f>
        <v>0.1</v>
      </c>
      <c r="N60" s="111">
        <f>IF(M60=0,"",M60)</f>
        <v>0.1</v>
      </c>
      <c r="O60" s="73">
        <f>IF(N60="","",$M$33*N60)</f>
        <v>0</v>
      </c>
      <c r="P60" s="73">
        <f>SUM(O49:O60)</f>
        <v>0</v>
      </c>
      <c r="R60" s="96" t="s">
        <v>134</v>
      </c>
      <c r="U60" s="138"/>
      <c r="V60" s="139"/>
      <c r="W60" s="139"/>
      <c r="X60" s="139"/>
    </row>
    <row r="61" spans="1:24" x14ac:dyDescent="0.2">
      <c r="J61" s="74"/>
      <c r="K61" s="69"/>
      <c r="L61" s="70"/>
      <c r="M61" s="71"/>
      <c r="N61" s="72"/>
      <c r="O61" s="73"/>
      <c r="P61" s="77" t="s">
        <v>109</v>
      </c>
      <c r="R61" s="3"/>
    </row>
    <row r="62" spans="1:24" x14ac:dyDescent="0.2">
      <c r="J62" s="74"/>
      <c r="K62" s="69"/>
      <c r="L62" s="70"/>
      <c r="M62" s="71"/>
      <c r="N62" s="72"/>
      <c r="O62" s="73"/>
      <c r="P62" s="73"/>
      <c r="R62" s="90"/>
      <c r="S62" s="90"/>
      <c r="T62" s="90"/>
      <c r="U62" s="90"/>
      <c r="V62" s="90"/>
      <c r="W62" s="90"/>
      <c r="X62" s="90"/>
    </row>
    <row r="63" spans="1:24" x14ac:dyDescent="0.2">
      <c r="J63" s="74"/>
      <c r="K63" s="69"/>
      <c r="L63" s="70"/>
      <c r="M63" s="71"/>
      <c r="N63" s="72"/>
      <c r="O63" s="73"/>
      <c r="P63" s="73"/>
      <c r="R63" s="90"/>
      <c r="S63" s="90"/>
      <c r="U63" s="90"/>
      <c r="V63" s="90"/>
      <c r="W63" s="90"/>
      <c r="X63" s="90"/>
    </row>
    <row r="64" spans="1:24" x14ac:dyDescent="0.2">
      <c r="J64" s="74"/>
      <c r="K64" s="69"/>
      <c r="L64" s="70"/>
      <c r="M64" s="78"/>
      <c r="N64" s="72"/>
      <c r="O64" s="73"/>
      <c r="P64" s="73"/>
      <c r="R64" s="90"/>
      <c r="S64" s="90"/>
      <c r="U64" s="90"/>
      <c r="V64" s="90"/>
      <c r="W64" s="90"/>
      <c r="X64" s="90"/>
    </row>
    <row r="65" spans="1:24" x14ac:dyDescent="0.2">
      <c r="L65" s="70"/>
      <c r="M65" s="70"/>
      <c r="N65" s="72"/>
      <c r="O65" s="73"/>
      <c r="P65" s="73"/>
      <c r="R65" s="90"/>
      <c r="S65" s="90"/>
      <c r="U65" s="90"/>
      <c r="V65" s="90"/>
      <c r="W65" s="90"/>
      <c r="X65" s="90"/>
    </row>
    <row r="66" spans="1:24" x14ac:dyDescent="0.2">
      <c r="L66" s="70"/>
      <c r="M66" s="70"/>
      <c r="N66" s="72"/>
      <c r="O66" s="41" t="s">
        <v>109</v>
      </c>
      <c r="P66" s="41" t="s">
        <v>108</v>
      </c>
      <c r="R66" s="90"/>
      <c r="S66" s="90"/>
      <c r="U66" s="90"/>
      <c r="V66" s="90"/>
      <c r="W66" s="90"/>
      <c r="X66" s="90"/>
    </row>
    <row r="67" spans="1:24" x14ac:dyDescent="0.2">
      <c r="I67" s="79" t="s">
        <v>45</v>
      </c>
      <c r="J67" s="80"/>
      <c r="K67" s="80"/>
      <c r="L67" s="81">
        <f>SUM(L38:L66)</f>
        <v>0.99999999999999989</v>
      </c>
      <c r="M67" s="82">
        <f>SUM(M38:M66)</f>
        <v>0.99999999999999989</v>
      </c>
      <c r="N67" s="83"/>
      <c r="O67" s="84">
        <f>SUM(O39:O60)</f>
        <v>0</v>
      </c>
      <c r="P67" s="84">
        <f>O67*MWST1</f>
        <v>0</v>
      </c>
      <c r="R67" s="90"/>
      <c r="S67" s="90"/>
      <c r="U67" s="90"/>
      <c r="V67" s="90"/>
      <c r="W67" s="90"/>
      <c r="X67" s="90"/>
    </row>
    <row r="68" spans="1:24" x14ac:dyDescent="0.2">
      <c r="R68" s="90"/>
      <c r="S68" s="90"/>
      <c r="U68" s="90"/>
      <c r="V68" s="90"/>
      <c r="W68" s="90"/>
      <c r="X68" s="90"/>
    </row>
    <row r="69" spans="1:24" x14ac:dyDescent="0.2">
      <c r="R69" s="90"/>
      <c r="S69" s="90"/>
      <c r="U69" s="90"/>
      <c r="V69" s="90"/>
      <c r="W69" s="90"/>
      <c r="X69" s="90"/>
    </row>
    <row r="70" spans="1:24" x14ac:dyDescent="0.2">
      <c r="R70" s="90"/>
      <c r="S70" s="90"/>
      <c r="U70" s="90"/>
      <c r="V70" s="90"/>
      <c r="W70" s="90"/>
      <c r="X70" s="90"/>
    </row>
    <row r="71" spans="1:24" x14ac:dyDescent="0.2">
      <c r="R71" s="90"/>
      <c r="S71" s="90"/>
      <c r="T71" s="90"/>
      <c r="U71" s="90"/>
      <c r="V71" s="90"/>
      <c r="W71" s="90"/>
      <c r="X71" s="90"/>
    </row>
    <row r="75" spans="1:24" x14ac:dyDescent="0.2">
      <c r="A75" s="113" t="s">
        <v>145</v>
      </c>
    </row>
    <row r="76" spans="1:24" x14ac:dyDescent="0.2">
      <c r="A76" s="96" t="s">
        <v>146</v>
      </c>
      <c r="B76" s="112">
        <v>43039</v>
      </c>
      <c r="C76" s="52" t="s">
        <v>147</v>
      </c>
    </row>
  </sheetData>
  <sheetProtection algorithmName="SHA-512" hashValue="/1DN9qtlosI8OdSoFIWId8NLrD6NZh1idza+JlPD/1zna+32T1jNQ15Z5zFDnOokFjTovvUOUFZEJ/2BkrqAFg==" saltValue="1GNLCVsO1uh/7Z7kYiBXBA==" spinCount="100000" sheet="1" selectLockedCells="1"/>
  <mergeCells count="5">
    <mergeCell ref="U48:X48"/>
    <mergeCell ref="U51:X51"/>
    <mergeCell ref="U54:X54"/>
    <mergeCell ref="U57:X57"/>
    <mergeCell ref="U60:X60"/>
  </mergeCells>
  <conditionalFormatting sqref="R62:X62 S71:X71 U63:X70 S63:S70 R63:R71">
    <cfRule type="expression" dxfId="1" priority="1" stopIfTrue="1">
      <formula>$S$28=1</formula>
    </cfRule>
  </conditionalFormatting>
  <pageMargins left="0.55118110236220474" right="0.35433070866141736" top="0.51181102362204722" bottom="0.31496062992125984" header="0.51181102362204722" footer="0.51181102362204722"/>
  <pageSetup paperSize="9" scale="83" orientation="portrait" r:id="rId1"/>
  <headerFooter alignWithMargins="0">
    <oddFooter>&amp;R&amp;8Honorarberechnung Architektur / Gesamtleistung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4:X76"/>
  <sheetViews>
    <sheetView showWhiteSpace="0" zoomScaleNormal="100" zoomScaleSheetLayoutView="70" workbookViewId="0">
      <selection activeCell="M17" sqref="M17"/>
    </sheetView>
  </sheetViews>
  <sheetFormatPr baseColWidth="10" defaultColWidth="11.42578125" defaultRowHeight="12.75" x14ac:dyDescent="0.2"/>
  <cols>
    <col min="1" max="1" width="4.85546875" style="14" bestFit="1" customWidth="1"/>
    <col min="2" max="2" width="11.5703125" style="14" bestFit="1" customWidth="1"/>
    <col min="3" max="3" width="35.42578125" style="3" bestFit="1" customWidth="1"/>
    <col min="4" max="4" width="11.42578125" style="8" customWidth="1"/>
    <col min="5" max="5" width="11.5703125" style="15" bestFit="1" customWidth="1"/>
    <col min="6" max="6" width="11.42578125" style="15" customWidth="1"/>
    <col min="7" max="7" width="24.140625" style="3" bestFit="1" customWidth="1"/>
    <col min="8" max="8" width="1.7109375" style="3" customWidth="1"/>
    <col min="9" max="9" width="6.140625" style="11" bestFit="1" customWidth="1"/>
    <col min="10" max="10" width="44.5703125" style="3" customWidth="1"/>
    <col min="11" max="11" width="6.5703125" style="3" customWidth="1"/>
    <col min="12" max="12" width="9.28515625" style="12" bestFit="1" customWidth="1"/>
    <col min="13" max="13" width="13.42578125" style="11" bestFit="1" customWidth="1"/>
    <col min="14" max="14" width="8.140625" style="3" bestFit="1" customWidth="1"/>
    <col min="15" max="15" width="12.7109375" style="3" customWidth="1"/>
    <col min="16" max="16" width="13.28515625" style="3" customWidth="1"/>
    <col min="17" max="17" width="1.7109375" style="3" customWidth="1"/>
    <col min="18" max="18" width="11.42578125" style="14"/>
    <col min="19" max="19" width="6.140625" style="3" customWidth="1"/>
    <col min="20" max="23" width="11.42578125" style="3"/>
    <col min="24" max="24" width="49.42578125" style="3" customWidth="1"/>
    <col min="25" max="25" width="2.28515625" style="3" customWidth="1"/>
    <col min="26" max="16384" width="11.42578125" style="3"/>
  </cols>
  <sheetData>
    <row r="4" spans="1:24" ht="6.6" customHeight="1" x14ac:dyDescent="0.2"/>
    <row r="5" spans="1:24" ht="18" x14ac:dyDescent="0.25">
      <c r="A5" s="1" t="s">
        <v>206</v>
      </c>
      <c r="B5" s="1"/>
      <c r="C5" s="1"/>
      <c r="D5" s="1"/>
      <c r="E5" s="1"/>
      <c r="F5" s="1"/>
      <c r="G5" s="114"/>
      <c r="I5" s="1" t="str">
        <f>A5</f>
        <v>430-400322 Unterentfelden_Zusammenzug ITAG</v>
      </c>
      <c r="J5" s="1"/>
      <c r="K5" s="2"/>
      <c r="L5" s="4"/>
      <c r="M5" s="5"/>
      <c r="N5" s="5"/>
      <c r="O5" s="5"/>
      <c r="P5" s="114"/>
      <c r="R5" s="2" t="str">
        <f>I5</f>
        <v>430-400322 Unterentfelden_Zusammenzug ITAG</v>
      </c>
      <c r="S5" s="1"/>
      <c r="T5" s="2"/>
      <c r="U5" s="4"/>
      <c r="V5" s="5"/>
      <c r="W5" s="5"/>
      <c r="X5" s="114"/>
    </row>
    <row r="6" spans="1:24" ht="18" x14ac:dyDescent="0.25">
      <c r="A6" s="1" t="s">
        <v>194</v>
      </c>
      <c r="B6" s="1"/>
      <c r="C6" s="1"/>
      <c r="D6" s="1"/>
      <c r="E6" s="1"/>
      <c r="F6" s="1"/>
      <c r="G6" s="114" t="s">
        <v>175</v>
      </c>
      <c r="I6" s="1" t="s">
        <v>195</v>
      </c>
      <c r="J6" s="1"/>
      <c r="K6" s="2"/>
      <c r="L6" s="4"/>
      <c r="M6" s="5"/>
      <c r="N6" s="5"/>
      <c r="O6" s="5"/>
      <c r="P6" s="114" t="s">
        <v>189</v>
      </c>
      <c r="R6" s="2" t="s">
        <v>199</v>
      </c>
      <c r="S6" s="1"/>
      <c r="T6" s="2"/>
      <c r="U6" s="4"/>
      <c r="V6" s="5"/>
      <c r="W6" s="5"/>
      <c r="X6" s="114" t="s">
        <v>189</v>
      </c>
    </row>
    <row r="7" spans="1:24" x14ac:dyDescent="0.2">
      <c r="A7" s="6" t="s">
        <v>169</v>
      </c>
      <c r="B7" s="7"/>
      <c r="E7" s="9" t="s">
        <v>107</v>
      </c>
      <c r="F7" s="8">
        <v>7.6999999999999999E-2</v>
      </c>
      <c r="G7" s="10">
        <f>1+F7</f>
        <v>1.077</v>
      </c>
      <c r="N7" s="13"/>
    </row>
    <row r="8" spans="1:24" x14ac:dyDescent="0.2">
      <c r="A8" s="96" t="s">
        <v>170</v>
      </c>
      <c r="J8" s="16" t="s">
        <v>64</v>
      </c>
      <c r="K8" s="17">
        <v>6.6000000000000003E-2</v>
      </c>
      <c r="L8" s="17" t="s">
        <v>66</v>
      </c>
      <c r="M8" s="18">
        <v>2017</v>
      </c>
      <c r="N8" s="13"/>
    </row>
    <row r="9" spans="1:24" x14ac:dyDescent="0.2">
      <c r="J9" s="16" t="s">
        <v>65</v>
      </c>
      <c r="K9" s="17">
        <v>11.28</v>
      </c>
      <c r="L9" s="17" t="s">
        <v>66</v>
      </c>
      <c r="M9" s="18">
        <v>2017</v>
      </c>
    </row>
    <row r="10" spans="1:24" x14ac:dyDescent="0.2">
      <c r="A10" s="14" t="s">
        <v>67</v>
      </c>
      <c r="B10" s="14" t="s">
        <v>73</v>
      </c>
      <c r="C10" s="3" t="s">
        <v>68</v>
      </c>
      <c r="D10" s="9" t="s">
        <v>69</v>
      </c>
      <c r="E10" s="19" t="s">
        <v>116</v>
      </c>
      <c r="F10" s="20" t="s">
        <v>70</v>
      </c>
    </row>
    <row r="11" spans="1:24" x14ac:dyDescent="0.2">
      <c r="A11" s="21"/>
      <c r="B11" s="21"/>
      <c r="C11" s="22"/>
      <c r="D11" s="86" t="s">
        <v>122</v>
      </c>
      <c r="E11" s="87" t="s">
        <v>123</v>
      </c>
      <c r="F11" s="88"/>
      <c r="G11" s="22"/>
      <c r="I11" s="134"/>
      <c r="J11" s="22"/>
      <c r="K11" s="22"/>
      <c r="L11" s="135" t="s">
        <v>1</v>
      </c>
      <c r="M11" s="137" t="s">
        <v>183</v>
      </c>
      <c r="N11" s="136"/>
      <c r="O11" s="136"/>
      <c r="P11" s="22"/>
      <c r="R11" s="21"/>
      <c r="S11" s="22"/>
      <c r="T11" s="22"/>
      <c r="U11" s="22"/>
      <c r="V11" s="22"/>
      <c r="W11" s="22"/>
      <c r="X11" s="22"/>
    </row>
    <row r="12" spans="1:24" x14ac:dyDescent="0.2">
      <c r="N12" s="23"/>
      <c r="O12" s="24"/>
      <c r="R12" s="20">
        <f>M13</f>
        <v>607799.5</v>
      </c>
      <c r="S12" s="7"/>
      <c r="T12" s="101" t="s">
        <v>131</v>
      </c>
    </row>
    <row r="13" spans="1:24" ht="15.75" x14ac:dyDescent="0.3">
      <c r="A13" s="18"/>
      <c r="B13" s="18"/>
      <c r="C13" s="25"/>
      <c r="D13" s="26" t="s">
        <v>110</v>
      </c>
      <c r="E13" s="27">
        <f>E14*MWST1</f>
        <v>4723999.8659999995</v>
      </c>
      <c r="F13" s="28"/>
      <c r="G13" s="25"/>
      <c r="I13" s="11" t="s">
        <v>26</v>
      </c>
      <c r="J13" s="3" t="s">
        <v>3</v>
      </c>
      <c r="L13" s="29" t="s">
        <v>27</v>
      </c>
      <c r="M13" s="30">
        <f>F14</f>
        <v>607799.5</v>
      </c>
      <c r="N13" s="31"/>
      <c r="O13" s="24"/>
    </row>
    <row r="14" spans="1:24" ht="15.75" customHeight="1" x14ac:dyDescent="0.2">
      <c r="A14" s="18" t="s">
        <v>81</v>
      </c>
      <c r="B14" s="18"/>
      <c r="C14" s="25" t="s">
        <v>82</v>
      </c>
      <c r="D14" s="32"/>
      <c r="E14" s="33">
        <v>4386258</v>
      </c>
      <c r="F14" s="34">
        <f>F16+F19+F25+F31+F38+F44+F47+F50</f>
        <v>607799.5</v>
      </c>
      <c r="G14" s="25"/>
      <c r="I14" s="11" t="s">
        <v>6</v>
      </c>
      <c r="J14" s="3" t="s">
        <v>4</v>
      </c>
      <c r="L14" s="29" t="s">
        <v>5</v>
      </c>
      <c r="M14" s="35">
        <f>IF(M13=0,0,(Z_1+(Z_2/(M13^(1/3)))))</f>
        <v>0.19916466069089239</v>
      </c>
      <c r="R14" s="9">
        <f>D32</f>
        <v>1</v>
      </c>
      <c r="S14" s="7"/>
      <c r="T14" s="101" t="s">
        <v>129</v>
      </c>
    </row>
    <row r="15" spans="1:24" s="37" customFormat="1" x14ac:dyDescent="0.2">
      <c r="A15" s="14"/>
      <c r="B15" s="14"/>
      <c r="C15" s="3"/>
      <c r="D15" s="8"/>
      <c r="E15" s="15"/>
      <c r="F15" s="36"/>
      <c r="G15" s="3"/>
      <c r="I15" s="38" t="s">
        <v>7</v>
      </c>
      <c r="J15" s="119" t="s">
        <v>207</v>
      </c>
      <c r="L15" s="39" t="s">
        <v>28</v>
      </c>
      <c r="M15" s="40">
        <v>1</v>
      </c>
      <c r="O15" s="118"/>
    </row>
    <row r="16" spans="1:24" ht="15.75" customHeight="1" x14ac:dyDescent="0.2">
      <c r="A16" s="18">
        <v>0</v>
      </c>
      <c r="B16" s="18"/>
      <c r="C16" s="25" t="s">
        <v>71</v>
      </c>
      <c r="D16" s="32"/>
      <c r="E16" s="33">
        <v>0</v>
      </c>
      <c r="F16" s="33">
        <f>SUM(F17)</f>
        <v>0</v>
      </c>
      <c r="I16" s="11" t="s">
        <v>8</v>
      </c>
      <c r="J16" s="3" t="s">
        <v>9</v>
      </c>
      <c r="L16" s="29" t="s">
        <v>14</v>
      </c>
      <c r="M16" s="41">
        <v>1</v>
      </c>
      <c r="R16" s="95">
        <f>M17</f>
        <v>0</v>
      </c>
      <c r="S16" s="11" t="s">
        <v>11</v>
      </c>
      <c r="T16" s="7" t="s">
        <v>29</v>
      </c>
    </row>
    <row r="17" spans="1:24" ht="15.75" customHeight="1" x14ac:dyDescent="0.2">
      <c r="B17" s="14">
        <v>0</v>
      </c>
      <c r="C17" s="42" t="s">
        <v>118</v>
      </c>
      <c r="D17" s="8">
        <v>0</v>
      </c>
      <c r="E17" s="15">
        <v>0</v>
      </c>
      <c r="F17" s="15">
        <f>E17*D17</f>
        <v>0</v>
      </c>
      <c r="G17" s="25"/>
      <c r="I17" s="11" t="s">
        <v>11</v>
      </c>
      <c r="J17" s="3" t="s">
        <v>29</v>
      </c>
      <c r="L17" s="29" t="s">
        <v>19</v>
      </c>
      <c r="M17" s="85"/>
      <c r="N17" s="43"/>
      <c r="R17" s="95">
        <f>M23</f>
        <v>0</v>
      </c>
      <c r="S17" s="11" t="s">
        <v>12</v>
      </c>
      <c r="T17" s="7" t="s">
        <v>13</v>
      </c>
    </row>
    <row r="18" spans="1:24" x14ac:dyDescent="0.2">
      <c r="M18" s="44"/>
      <c r="R18" s="95">
        <f>M28</f>
        <v>1</v>
      </c>
      <c r="S18" s="11" t="s">
        <v>17</v>
      </c>
      <c r="T18" s="7" t="s">
        <v>18</v>
      </c>
    </row>
    <row r="19" spans="1:24" x14ac:dyDescent="0.2">
      <c r="A19" s="18">
        <v>1</v>
      </c>
      <c r="B19" s="18"/>
      <c r="C19" s="25" t="s">
        <v>72</v>
      </c>
      <c r="D19" s="32"/>
      <c r="E19" s="33">
        <v>276695</v>
      </c>
      <c r="F19" s="33">
        <f>SUM(F20:F23)</f>
        <v>193686.5</v>
      </c>
      <c r="M19" s="44"/>
      <c r="R19" s="95">
        <f>M31</f>
        <v>0</v>
      </c>
      <c r="S19" s="11" t="s">
        <v>20</v>
      </c>
      <c r="T19" s="7" t="s">
        <v>128</v>
      </c>
    </row>
    <row r="20" spans="1:24" s="45" customFormat="1" ht="18.75" x14ac:dyDescent="0.35">
      <c r="A20" s="14"/>
      <c r="B20" s="14" t="s">
        <v>77</v>
      </c>
      <c r="C20" s="3" t="s">
        <v>85</v>
      </c>
      <c r="D20" s="8">
        <v>0</v>
      </c>
      <c r="E20" s="15"/>
      <c r="F20" s="15">
        <f>E20*D20</f>
        <v>0</v>
      </c>
      <c r="G20" s="25"/>
      <c r="I20" s="46" t="s">
        <v>22</v>
      </c>
      <c r="J20" s="45" t="s">
        <v>0</v>
      </c>
      <c r="L20" s="47" t="s">
        <v>2</v>
      </c>
      <c r="M20" s="116">
        <f>M13*(M14/100)*M15*M16*M17</f>
        <v>0</v>
      </c>
      <c r="R20" s="106"/>
      <c r="S20" s="107"/>
      <c r="T20" s="107"/>
      <c r="U20" s="108"/>
      <c r="V20" s="108"/>
      <c r="W20" s="108"/>
      <c r="X20" s="108"/>
    </row>
    <row r="21" spans="1:24" x14ac:dyDescent="0.2">
      <c r="B21" s="14" t="s">
        <v>74</v>
      </c>
      <c r="C21" s="42" t="s">
        <v>117</v>
      </c>
      <c r="D21" s="8">
        <v>0.7</v>
      </c>
      <c r="E21" s="15">
        <v>276695</v>
      </c>
      <c r="F21" s="15">
        <f>E21*D21</f>
        <v>193686.5</v>
      </c>
      <c r="M21" s="44"/>
      <c r="O21" s="52"/>
      <c r="R21" s="21"/>
      <c r="S21" s="103"/>
      <c r="T21" s="103"/>
      <c r="U21" s="22"/>
      <c r="V21" s="22"/>
      <c r="W21" s="22"/>
      <c r="X21" s="22"/>
    </row>
    <row r="22" spans="1:24" x14ac:dyDescent="0.2">
      <c r="B22" s="14" t="s">
        <v>111</v>
      </c>
      <c r="C22" s="3" t="s">
        <v>112</v>
      </c>
      <c r="D22" s="8">
        <v>0.7</v>
      </c>
      <c r="E22" s="15">
        <v>0</v>
      </c>
      <c r="F22" s="15">
        <f>E22*D22</f>
        <v>0</v>
      </c>
      <c r="M22" s="44"/>
    </row>
    <row r="23" spans="1:24" x14ac:dyDescent="0.2">
      <c r="B23" s="14">
        <v>19</v>
      </c>
      <c r="C23" s="3" t="s">
        <v>80</v>
      </c>
      <c r="D23" s="8">
        <v>0</v>
      </c>
      <c r="E23" s="15">
        <v>0</v>
      </c>
      <c r="F23" s="15">
        <f>E23*D23</f>
        <v>0</v>
      </c>
      <c r="I23" s="11" t="s">
        <v>12</v>
      </c>
      <c r="J23" s="52" t="s">
        <v>208</v>
      </c>
      <c r="L23" s="29" t="s">
        <v>10</v>
      </c>
      <c r="M23" s="85"/>
      <c r="O23" s="48"/>
      <c r="R23" s="77">
        <f>P46</f>
        <v>0</v>
      </c>
      <c r="S23" s="101" t="s">
        <v>130</v>
      </c>
      <c r="T23" s="101" t="s">
        <v>200</v>
      </c>
      <c r="U23" s="52"/>
    </row>
    <row r="24" spans="1:24" x14ac:dyDescent="0.2">
      <c r="B24" s="49"/>
      <c r="C24" s="42"/>
      <c r="M24" s="44"/>
      <c r="R24" s="93">
        <f>P45</f>
        <v>0</v>
      </c>
      <c r="S24" s="101" t="s">
        <v>130</v>
      </c>
      <c r="T24" s="101" t="s">
        <v>201</v>
      </c>
    </row>
    <row r="25" spans="1:24" s="45" customFormat="1" ht="18.75" x14ac:dyDescent="0.35">
      <c r="A25" s="18">
        <v>2</v>
      </c>
      <c r="B25" s="18"/>
      <c r="C25" s="25" t="s">
        <v>75</v>
      </c>
      <c r="D25" s="32"/>
      <c r="E25" s="33">
        <v>2882080</v>
      </c>
      <c r="F25" s="33">
        <f>SUM(F26:F29)</f>
        <v>414113</v>
      </c>
      <c r="G25" s="3"/>
      <c r="I25" s="46" t="s">
        <v>23</v>
      </c>
      <c r="J25" s="45" t="s">
        <v>15</v>
      </c>
      <c r="L25" s="47" t="s">
        <v>16</v>
      </c>
      <c r="M25" s="116">
        <f>M20*M23</f>
        <v>0</v>
      </c>
      <c r="R25" s="94"/>
      <c r="S25" s="102"/>
      <c r="T25" s="102"/>
    </row>
    <row r="26" spans="1:24" x14ac:dyDescent="0.2">
      <c r="B26" s="14" t="s">
        <v>76</v>
      </c>
      <c r="C26" s="3" t="s">
        <v>106</v>
      </c>
      <c r="D26" s="8">
        <v>0</v>
      </c>
      <c r="E26" s="15">
        <v>1465181</v>
      </c>
      <c r="F26" s="15">
        <f>E26*D26</f>
        <v>0</v>
      </c>
      <c r="M26" s="44"/>
      <c r="R26" s="77">
        <f>P60</f>
        <v>0</v>
      </c>
      <c r="S26" s="101" t="s">
        <v>130</v>
      </c>
      <c r="T26" s="101" t="s">
        <v>202</v>
      </c>
    </row>
    <row r="27" spans="1:24" x14ac:dyDescent="0.2">
      <c r="B27" s="14" t="s">
        <v>78</v>
      </c>
      <c r="C27" s="52" t="s">
        <v>172</v>
      </c>
      <c r="D27" s="50">
        <v>0</v>
      </c>
      <c r="E27" s="105">
        <v>1002786</v>
      </c>
      <c r="F27" s="105">
        <f>E27*D27</f>
        <v>0</v>
      </c>
      <c r="M27" s="44"/>
      <c r="R27" s="93">
        <f>P59</f>
        <v>0</v>
      </c>
      <c r="S27" s="101" t="s">
        <v>130</v>
      </c>
      <c r="T27" s="101" t="s">
        <v>203</v>
      </c>
    </row>
    <row r="28" spans="1:24" x14ac:dyDescent="0.2">
      <c r="B28" s="14" t="s">
        <v>78</v>
      </c>
      <c r="C28" s="52" t="s">
        <v>173</v>
      </c>
      <c r="D28" s="8">
        <v>1</v>
      </c>
      <c r="E28" s="105">
        <v>414113</v>
      </c>
      <c r="F28" s="105">
        <f>E28*D28</f>
        <v>414113</v>
      </c>
      <c r="I28" s="11" t="s">
        <v>17</v>
      </c>
      <c r="J28" s="3" t="s">
        <v>18</v>
      </c>
      <c r="L28" s="29" t="s">
        <v>30</v>
      </c>
      <c r="M28" s="109">
        <v>1</v>
      </c>
      <c r="N28" s="43"/>
      <c r="O28" s="48"/>
      <c r="R28" s="21"/>
      <c r="S28" s="22"/>
      <c r="T28" s="22"/>
      <c r="U28" s="22"/>
      <c r="V28" s="22"/>
      <c r="W28" s="22"/>
      <c r="X28" s="22"/>
    </row>
    <row r="29" spans="1:24" ht="15.75" x14ac:dyDescent="0.3">
      <c r="B29" s="14">
        <v>29</v>
      </c>
      <c r="C29" s="3" t="s">
        <v>79</v>
      </c>
      <c r="D29" s="8">
        <v>0</v>
      </c>
      <c r="E29" s="105">
        <v>0</v>
      </c>
      <c r="F29" s="105">
        <f>E29*D29</f>
        <v>0</v>
      </c>
      <c r="G29" s="25"/>
      <c r="I29" s="44" t="s">
        <v>140</v>
      </c>
      <c r="J29" s="3" t="s">
        <v>47</v>
      </c>
      <c r="M29" s="85"/>
      <c r="N29" s="51"/>
    </row>
    <row r="30" spans="1:24" x14ac:dyDescent="0.2">
      <c r="G30" s="15"/>
      <c r="J30" s="52" t="s">
        <v>121</v>
      </c>
      <c r="M30" s="115"/>
      <c r="R30" s="97">
        <f>ROUND(2*0.045*R23,1)/2</f>
        <v>0</v>
      </c>
      <c r="S30" s="52" t="s">
        <v>130</v>
      </c>
      <c r="T30" s="52" t="s">
        <v>138</v>
      </c>
    </row>
    <row r="31" spans="1:24" x14ac:dyDescent="0.2">
      <c r="A31" s="18">
        <v>3</v>
      </c>
      <c r="B31" s="18"/>
      <c r="C31" s="25" t="s">
        <v>83</v>
      </c>
      <c r="D31" s="53"/>
      <c r="E31" s="54">
        <v>0</v>
      </c>
      <c r="F31" s="54">
        <f>SUM(F32:F36)</f>
        <v>0</v>
      </c>
      <c r="I31" s="11" t="s">
        <v>20</v>
      </c>
      <c r="J31" s="3" t="s">
        <v>48</v>
      </c>
      <c r="M31" s="55">
        <f>M29*(100%-M30)</f>
        <v>0</v>
      </c>
      <c r="N31" s="52"/>
      <c r="R31" s="97">
        <f>ROUND(2*0.045*R24,1)/2</f>
        <v>0</v>
      </c>
      <c r="S31" s="52" t="s">
        <v>130</v>
      </c>
      <c r="T31" s="52" t="s">
        <v>139</v>
      </c>
    </row>
    <row r="32" spans="1:24" ht="15.75" x14ac:dyDescent="0.25">
      <c r="B32" s="14" t="s">
        <v>89</v>
      </c>
      <c r="C32" s="3" t="s">
        <v>84</v>
      </c>
      <c r="D32" s="59">
        <v>1</v>
      </c>
      <c r="E32" s="15">
        <v>0</v>
      </c>
      <c r="F32" s="56">
        <f>E32*D32</f>
        <v>0</v>
      </c>
      <c r="M32" s="44"/>
      <c r="N32" s="52"/>
      <c r="O32" s="57"/>
      <c r="P32" s="58"/>
      <c r="R32" s="97"/>
      <c r="S32" s="45"/>
      <c r="T32" s="45"/>
    </row>
    <row r="33" spans="1:24" s="45" customFormat="1" ht="15.75" x14ac:dyDescent="0.25">
      <c r="A33" s="14"/>
      <c r="B33" s="14" t="s">
        <v>90</v>
      </c>
      <c r="C33" s="3" t="s">
        <v>86</v>
      </c>
      <c r="D33" s="59">
        <v>0.5</v>
      </c>
      <c r="E33" s="15">
        <v>0</v>
      </c>
      <c r="F33" s="56">
        <f>E33*D33</f>
        <v>0</v>
      </c>
      <c r="G33" s="14"/>
      <c r="I33" s="60" t="s">
        <v>24</v>
      </c>
      <c r="J33" s="61" t="s">
        <v>119</v>
      </c>
      <c r="K33" s="61"/>
      <c r="L33" s="62" t="s">
        <v>21</v>
      </c>
      <c r="M33" s="63">
        <f>ROUND(2*M25*M28*M31,1)/2</f>
        <v>0</v>
      </c>
      <c r="N33" s="64"/>
      <c r="O33" s="65" t="s">
        <v>120</v>
      </c>
      <c r="P33" s="66">
        <f>ROUND(2*HA*MWST1,1)/2</f>
        <v>0</v>
      </c>
      <c r="R33" s="97">
        <f>ROUND(2*0.045*R26,1)/2</f>
        <v>0</v>
      </c>
      <c r="S33" s="52" t="s">
        <v>130</v>
      </c>
      <c r="T33" s="52" t="s">
        <v>135</v>
      </c>
    </row>
    <row r="34" spans="1:24" x14ac:dyDescent="0.2">
      <c r="B34" s="14" t="s">
        <v>88</v>
      </c>
      <c r="C34" s="3" t="s">
        <v>91</v>
      </c>
      <c r="D34" s="59">
        <v>0</v>
      </c>
      <c r="E34" s="15">
        <v>0</v>
      </c>
      <c r="F34" s="56">
        <f>E34*D34</f>
        <v>0</v>
      </c>
      <c r="M34" s="44"/>
      <c r="R34" s="97">
        <f>ROUND(2*0.045*R27,1)/2</f>
        <v>0</v>
      </c>
      <c r="S34" s="52" t="s">
        <v>130</v>
      </c>
      <c r="T34" s="52" t="s">
        <v>136</v>
      </c>
    </row>
    <row r="35" spans="1:24" x14ac:dyDescent="0.2">
      <c r="B35" s="14" t="s">
        <v>114</v>
      </c>
      <c r="C35" s="3" t="s">
        <v>115</v>
      </c>
      <c r="D35" s="59">
        <v>0</v>
      </c>
      <c r="E35" s="15">
        <v>0</v>
      </c>
      <c r="F35" s="56">
        <f>E35*D35</f>
        <v>0</v>
      </c>
      <c r="I35" s="7" t="s">
        <v>41</v>
      </c>
      <c r="M35" s="44"/>
      <c r="O35" s="11" t="s">
        <v>46</v>
      </c>
      <c r="P35" s="11" t="s">
        <v>41</v>
      </c>
      <c r="R35" s="21"/>
      <c r="S35" s="22"/>
      <c r="T35" s="22"/>
      <c r="U35" s="22"/>
      <c r="V35" s="22"/>
      <c r="W35" s="22"/>
      <c r="X35" s="22"/>
    </row>
    <row r="36" spans="1:24" x14ac:dyDescent="0.2">
      <c r="B36" s="14">
        <v>39</v>
      </c>
      <c r="C36" s="3" t="s">
        <v>87</v>
      </c>
      <c r="D36" s="59">
        <v>0</v>
      </c>
      <c r="E36" s="15">
        <v>0</v>
      </c>
      <c r="F36" s="56">
        <f>E36*D36</f>
        <v>0</v>
      </c>
      <c r="J36" s="3" t="s">
        <v>42</v>
      </c>
      <c r="L36" s="12" t="s">
        <v>43</v>
      </c>
      <c r="M36" s="44" t="s">
        <v>44</v>
      </c>
      <c r="O36" s="110"/>
    </row>
    <row r="37" spans="1:24" x14ac:dyDescent="0.2">
      <c r="D37" s="50"/>
      <c r="M37" s="44"/>
      <c r="R37" s="104" t="s">
        <v>144</v>
      </c>
      <c r="S37" s="22"/>
      <c r="T37" s="22"/>
      <c r="U37" s="22"/>
      <c r="V37" s="22"/>
      <c r="W37" s="22"/>
      <c r="X37" s="22"/>
    </row>
    <row r="38" spans="1:24" x14ac:dyDescent="0.2">
      <c r="A38" s="18">
        <v>4</v>
      </c>
      <c r="B38" s="18"/>
      <c r="C38" s="25" t="s">
        <v>92</v>
      </c>
      <c r="D38" s="53"/>
      <c r="E38" s="54">
        <v>0</v>
      </c>
      <c r="F38" s="54">
        <f>SUM(F39:F42)</f>
        <v>0</v>
      </c>
      <c r="I38" s="7" t="s">
        <v>31</v>
      </c>
      <c r="L38" s="67"/>
      <c r="M38" s="68"/>
    </row>
    <row r="39" spans="1:24" x14ac:dyDescent="0.2">
      <c r="B39" s="14" t="s">
        <v>93</v>
      </c>
      <c r="C39" s="3" t="s">
        <v>113</v>
      </c>
      <c r="D39" s="59">
        <v>1</v>
      </c>
      <c r="E39" s="15">
        <v>0</v>
      </c>
      <c r="F39" s="56">
        <f>E39*D39</f>
        <v>0</v>
      </c>
      <c r="J39" s="3" t="s">
        <v>32</v>
      </c>
      <c r="K39" s="69"/>
      <c r="L39" s="70">
        <v>0.1</v>
      </c>
      <c r="M39" s="117">
        <f>L39</f>
        <v>0.1</v>
      </c>
      <c r="N39" s="111">
        <f>IF(M39=0,"",M39)</f>
        <v>0.1</v>
      </c>
      <c r="O39" s="73">
        <f>IF(N39="","",$M$33*N39)</f>
        <v>0</v>
      </c>
      <c r="P39" s="73"/>
      <c r="R39" s="97">
        <f>R23+R26</f>
        <v>0</v>
      </c>
      <c r="S39" s="52" t="s">
        <v>130</v>
      </c>
      <c r="T39" s="52" t="s">
        <v>212</v>
      </c>
    </row>
    <row r="40" spans="1:24" x14ac:dyDescent="0.2">
      <c r="B40" s="14" t="s">
        <v>94</v>
      </c>
      <c r="C40" s="3" t="s">
        <v>98</v>
      </c>
      <c r="D40" s="59">
        <v>0.7</v>
      </c>
      <c r="E40" s="15">
        <v>0</v>
      </c>
      <c r="F40" s="56">
        <f>E40*D40</f>
        <v>0</v>
      </c>
      <c r="J40" s="74"/>
      <c r="K40" s="69"/>
      <c r="L40" s="70"/>
      <c r="M40" s="71"/>
      <c r="N40" s="111"/>
      <c r="O40" s="73"/>
      <c r="P40" s="73"/>
      <c r="R40" s="97">
        <f>R30+R33</f>
        <v>0</v>
      </c>
      <c r="S40" s="52" t="s">
        <v>130</v>
      </c>
      <c r="T40" s="52" t="s">
        <v>142</v>
      </c>
    </row>
    <row r="41" spans="1:24" x14ac:dyDescent="0.2">
      <c r="B41" s="14" t="s">
        <v>95</v>
      </c>
      <c r="C41" s="3" t="s">
        <v>96</v>
      </c>
      <c r="D41" s="59">
        <v>0</v>
      </c>
      <c r="E41" s="15">
        <v>0</v>
      </c>
      <c r="F41" s="56">
        <f>E41*D41</f>
        <v>0</v>
      </c>
      <c r="J41" s="74"/>
      <c r="K41" s="69"/>
      <c r="L41" s="70"/>
      <c r="M41" s="71"/>
      <c r="N41" s="111"/>
      <c r="O41" s="73"/>
      <c r="P41" s="73"/>
      <c r="R41" s="97">
        <f>ROUND(2*(R39+R40)*(MWST1-1),1)/2</f>
        <v>0</v>
      </c>
      <c r="S41" s="52" t="s">
        <v>130</v>
      </c>
      <c r="T41" s="52" t="s">
        <v>143</v>
      </c>
    </row>
    <row r="42" spans="1:24" x14ac:dyDescent="0.2">
      <c r="B42" s="14">
        <v>49</v>
      </c>
      <c r="C42" s="3" t="s">
        <v>97</v>
      </c>
      <c r="D42" s="59">
        <v>0</v>
      </c>
      <c r="E42" s="15">
        <v>0</v>
      </c>
      <c r="F42" s="56">
        <f>E42*D42</f>
        <v>0</v>
      </c>
      <c r="J42" s="3" t="s">
        <v>33</v>
      </c>
      <c r="K42" s="69"/>
      <c r="L42" s="70">
        <v>0.18</v>
      </c>
      <c r="M42" s="117">
        <f>L42</f>
        <v>0.18</v>
      </c>
      <c r="N42" s="111">
        <f>IF(M42=0,"",M42)</f>
        <v>0.18</v>
      </c>
      <c r="O42" s="73">
        <f>IF(N42="","",$M$33*N42)</f>
        <v>0</v>
      </c>
      <c r="P42" s="73"/>
    </row>
    <row r="43" spans="1:24" ht="13.5" thickBot="1" x14ac:dyDescent="0.25">
      <c r="D43" s="59"/>
      <c r="E43" s="56"/>
      <c r="F43" s="56"/>
      <c r="J43" s="74"/>
      <c r="K43" s="69"/>
      <c r="L43" s="70"/>
      <c r="M43" s="71"/>
      <c r="N43" s="111"/>
      <c r="O43" s="73"/>
      <c r="R43" s="98">
        <f>SUM(R39:R42)</f>
        <v>0</v>
      </c>
      <c r="S43" s="99" t="s">
        <v>130</v>
      </c>
      <c r="T43" s="99" t="s">
        <v>137</v>
      </c>
      <c r="U43" s="100"/>
      <c r="V43" s="100"/>
      <c r="W43" s="100"/>
      <c r="X43" s="100"/>
    </row>
    <row r="44" spans="1:24" x14ac:dyDescent="0.2">
      <c r="A44" s="18">
        <v>5</v>
      </c>
      <c r="B44" s="18"/>
      <c r="C44" s="25" t="s">
        <v>99</v>
      </c>
      <c r="D44" s="53"/>
      <c r="E44" s="54">
        <v>88208</v>
      </c>
      <c r="F44" s="54">
        <f>SUM(F45)</f>
        <v>0</v>
      </c>
      <c r="J44" s="74"/>
      <c r="K44" s="69"/>
      <c r="L44" s="70"/>
      <c r="M44" s="71"/>
      <c r="N44" s="111"/>
      <c r="O44" s="73"/>
      <c r="P44" s="75" t="s">
        <v>108</v>
      </c>
    </row>
    <row r="45" spans="1:24" x14ac:dyDescent="0.2">
      <c r="B45" s="14">
        <v>5</v>
      </c>
      <c r="C45" s="3" t="s">
        <v>99</v>
      </c>
      <c r="D45" s="59">
        <v>0</v>
      </c>
      <c r="E45" s="56">
        <v>88208</v>
      </c>
      <c r="F45" s="56">
        <f>E45*D45</f>
        <v>0</v>
      </c>
      <c r="J45" s="74"/>
      <c r="K45" s="69"/>
      <c r="L45" s="71"/>
      <c r="M45" s="71"/>
      <c r="N45" s="111"/>
      <c r="O45" s="73"/>
      <c r="P45" s="76">
        <f>P46*MWST1</f>
        <v>0</v>
      </c>
    </row>
    <row r="46" spans="1:24" x14ac:dyDescent="0.2">
      <c r="D46" s="59"/>
      <c r="E46" s="56"/>
      <c r="F46" s="56"/>
      <c r="J46" s="3" t="s">
        <v>34</v>
      </c>
      <c r="K46" s="69"/>
      <c r="L46" s="70">
        <v>0.02</v>
      </c>
      <c r="M46" s="117">
        <f>L46</f>
        <v>0.02</v>
      </c>
      <c r="N46" s="111">
        <f>IF(M46=0,"",M46)</f>
        <v>0.02</v>
      </c>
      <c r="O46" s="73">
        <f>IF(N46="","",$M$33*N46)</f>
        <v>0</v>
      </c>
      <c r="P46" s="73">
        <f>SUM(O39:O46)</f>
        <v>0</v>
      </c>
    </row>
    <row r="47" spans="1:24" x14ac:dyDescent="0.2">
      <c r="A47" s="18">
        <v>6</v>
      </c>
      <c r="B47" s="18"/>
      <c r="C47" s="25" t="s">
        <v>100</v>
      </c>
      <c r="D47" s="53"/>
      <c r="E47" s="54">
        <v>469823</v>
      </c>
      <c r="F47" s="54">
        <f>SUM(F48)</f>
        <v>0</v>
      </c>
      <c r="K47" s="69"/>
      <c r="L47" s="70"/>
      <c r="M47" s="71"/>
      <c r="N47" s="111" t="str">
        <f>IF(M47=0,"",M47/$M$67)</f>
        <v/>
      </c>
      <c r="O47" s="73" t="str">
        <f>IF(N47="","",$O$36*N47)</f>
        <v/>
      </c>
      <c r="P47" s="77" t="s">
        <v>109</v>
      </c>
    </row>
    <row r="48" spans="1:24" x14ac:dyDescent="0.2">
      <c r="B48" s="14">
        <v>600</v>
      </c>
      <c r="C48" s="3" t="s">
        <v>101</v>
      </c>
      <c r="D48" s="59">
        <v>0</v>
      </c>
      <c r="E48" s="56">
        <v>469823</v>
      </c>
      <c r="F48" s="56">
        <f>E48*D48</f>
        <v>0</v>
      </c>
      <c r="I48" s="7" t="s">
        <v>35</v>
      </c>
      <c r="K48" s="69"/>
      <c r="L48" s="70"/>
      <c r="M48" s="71"/>
      <c r="N48" s="111" t="str">
        <f>IF(M48=0,"",M48/$M$67)</f>
        <v/>
      </c>
      <c r="O48" s="73" t="str">
        <f>IF(N48="","",$O$36*N48)</f>
        <v/>
      </c>
      <c r="R48" s="96" t="s">
        <v>171</v>
      </c>
      <c r="U48" s="138"/>
      <c r="V48" s="139"/>
      <c r="W48" s="139"/>
      <c r="X48" s="139"/>
    </row>
    <row r="49" spans="1:24" x14ac:dyDescent="0.2">
      <c r="D49" s="59"/>
      <c r="E49" s="56"/>
      <c r="F49" s="56"/>
      <c r="J49" s="3" t="s">
        <v>37</v>
      </c>
      <c r="K49" s="69"/>
      <c r="L49" s="70">
        <v>0.23</v>
      </c>
      <c r="M49" s="117">
        <f>L49</f>
        <v>0.23</v>
      </c>
      <c r="N49" s="111">
        <f>IF(M49=0,"",M49)</f>
        <v>0.23</v>
      </c>
      <c r="O49" s="73">
        <f>IF(N49="","",$M$33*N49)</f>
        <v>0</v>
      </c>
      <c r="U49" s="7"/>
      <c r="V49" s="7"/>
      <c r="W49" s="7"/>
      <c r="X49" s="7"/>
    </row>
    <row r="50" spans="1:24" x14ac:dyDescent="0.2">
      <c r="A50" s="18">
        <v>9</v>
      </c>
      <c r="B50" s="18"/>
      <c r="C50" s="25" t="s">
        <v>102</v>
      </c>
      <c r="D50" s="53"/>
      <c r="E50" s="54">
        <v>669452</v>
      </c>
      <c r="F50" s="54">
        <f>SUM(F51:F53)</f>
        <v>0</v>
      </c>
      <c r="J50" s="74"/>
      <c r="K50" s="69"/>
      <c r="L50" s="70"/>
      <c r="M50" s="71"/>
      <c r="N50" s="111"/>
      <c r="O50" s="73"/>
      <c r="Q50" s="73"/>
      <c r="U50" s="7"/>
      <c r="V50" s="7"/>
      <c r="W50" s="7"/>
      <c r="X50" s="7"/>
    </row>
    <row r="51" spans="1:24" x14ac:dyDescent="0.2">
      <c r="B51" s="14" t="s">
        <v>103</v>
      </c>
      <c r="C51" s="3" t="s">
        <v>102</v>
      </c>
      <c r="D51" s="59">
        <v>0</v>
      </c>
      <c r="E51" s="15">
        <v>0</v>
      </c>
      <c r="F51" s="56">
        <f>E51*D51</f>
        <v>0</v>
      </c>
      <c r="J51" s="74"/>
      <c r="K51" s="69"/>
      <c r="L51" s="70"/>
      <c r="M51" s="71"/>
      <c r="N51" s="111" t="str">
        <f>IF(M51=0,"",M51/$M$67)</f>
        <v/>
      </c>
      <c r="O51" s="73" t="str">
        <f>IF(N51="","",$O$36*N51)</f>
        <v/>
      </c>
      <c r="P51" s="73"/>
      <c r="R51" s="96" t="s">
        <v>209</v>
      </c>
      <c r="U51" s="138"/>
      <c r="V51" s="139"/>
      <c r="W51" s="139"/>
      <c r="X51" s="139"/>
    </row>
    <row r="52" spans="1:24" x14ac:dyDescent="0.2">
      <c r="B52" s="14" t="s">
        <v>104</v>
      </c>
      <c r="C52" s="52" t="s">
        <v>148</v>
      </c>
      <c r="D52" s="59">
        <v>0</v>
      </c>
      <c r="E52" s="15">
        <v>669452</v>
      </c>
      <c r="F52" s="56">
        <f>E52*D52</f>
        <v>0</v>
      </c>
      <c r="K52" s="69"/>
      <c r="L52" s="70"/>
      <c r="M52" s="71"/>
      <c r="N52" s="111" t="str">
        <f>IF(M52=0,"",M52/$M$67)</f>
        <v/>
      </c>
      <c r="O52" s="73"/>
      <c r="P52" s="73"/>
      <c r="U52" s="7"/>
      <c r="V52" s="7"/>
      <c r="W52" s="7"/>
      <c r="X52" s="7"/>
    </row>
    <row r="53" spans="1:24" x14ac:dyDescent="0.2">
      <c r="B53" s="14">
        <v>99</v>
      </c>
      <c r="C53" s="3" t="s">
        <v>105</v>
      </c>
      <c r="D53" s="8">
        <v>0</v>
      </c>
      <c r="E53" s="15">
        <v>0</v>
      </c>
      <c r="F53" s="15">
        <f>E53*D53</f>
        <v>0</v>
      </c>
      <c r="I53" s="7" t="s">
        <v>36</v>
      </c>
      <c r="K53" s="69"/>
      <c r="L53" s="70"/>
      <c r="M53" s="71"/>
      <c r="N53" s="111" t="str">
        <f>IF(M53=0,"",M53/$M$67)</f>
        <v/>
      </c>
      <c r="O53" s="73" t="str">
        <f>IF(N53="","",$O$36*N53)</f>
        <v/>
      </c>
      <c r="P53" s="73"/>
      <c r="U53" s="7"/>
      <c r="V53" s="7"/>
      <c r="W53" s="7"/>
      <c r="X53" s="7"/>
    </row>
    <row r="54" spans="1:24" x14ac:dyDescent="0.2">
      <c r="J54" s="3" t="s">
        <v>38</v>
      </c>
      <c r="K54" s="69"/>
      <c r="L54" s="70">
        <v>0.23</v>
      </c>
      <c r="M54" s="117">
        <f>L54</f>
        <v>0.23</v>
      </c>
      <c r="N54" s="111">
        <f>IF(M54=0,"",M54)</f>
        <v>0.23</v>
      </c>
      <c r="O54" s="73">
        <f>IF(N54="","",$M$33*N54)</f>
        <v>0</v>
      </c>
      <c r="P54" s="73"/>
      <c r="R54" s="96" t="s">
        <v>132</v>
      </c>
      <c r="U54" s="138"/>
      <c r="V54" s="139"/>
      <c r="W54" s="139"/>
      <c r="X54" s="139"/>
    </row>
    <row r="55" spans="1:24" x14ac:dyDescent="0.2">
      <c r="J55" s="74"/>
      <c r="K55" s="69"/>
      <c r="L55" s="70"/>
      <c r="M55" s="71"/>
      <c r="N55" s="111"/>
      <c r="O55" s="73"/>
      <c r="P55" s="73"/>
      <c r="U55" s="7"/>
      <c r="V55" s="7"/>
      <c r="W55" s="7"/>
      <c r="X55" s="7"/>
    </row>
    <row r="56" spans="1:24" x14ac:dyDescent="0.2">
      <c r="J56" s="74"/>
      <c r="K56" s="69"/>
      <c r="L56" s="70"/>
      <c r="M56" s="71"/>
      <c r="N56" s="111"/>
      <c r="O56" s="73"/>
      <c r="P56" s="73"/>
      <c r="U56" s="7"/>
      <c r="V56" s="7"/>
      <c r="W56" s="7"/>
      <c r="X56" s="7"/>
    </row>
    <row r="57" spans="1:24" x14ac:dyDescent="0.2">
      <c r="J57" s="3" t="s">
        <v>39</v>
      </c>
      <c r="K57" s="69"/>
      <c r="L57" s="70">
        <v>0.14000000000000001</v>
      </c>
      <c r="M57" s="117">
        <f>L57</f>
        <v>0.14000000000000001</v>
      </c>
      <c r="N57" s="111">
        <f>IF(M57=0,"",M57)</f>
        <v>0.14000000000000001</v>
      </c>
      <c r="O57" s="73">
        <f>IF(N57="","",$M$33*N57)</f>
        <v>0</v>
      </c>
      <c r="P57" s="73"/>
      <c r="R57" s="96" t="s">
        <v>133</v>
      </c>
      <c r="U57" s="138"/>
      <c r="V57" s="139"/>
      <c r="W57" s="139"/>
      <c r="X57" s="139"/>
    </row>
    <row r="58" spans="1:24" x14ac:dyDescent="0.2">
      <c r="J58" s="74"/>
      <c r="K58" s="69"/>
      <c r="L58" s="70"/>
      <c r="M58" s="71"/>
      <c r="N58" s="111"/>
      <c r="O58" s="73"/>
      <c r="P58" s="75" t="s">
        <v>108</v>
      </c>
      <c r="U58" s="7"/>
      <c r="V58" s="7"/>
      <c r="W58" s="7"/>
      <c r="X58" s="7"/>
    </row>
    <row r="59" spans="1:24" x14ac:dyDescent="0.2">
      <c r="J59" s="74"/>
      <c r="K59" s="69"/>
      <c r="L59" s="70"/>
      <c r="M59" s="71"/>
      <c r="N59" s="111"/>
      <c r="O59" s="73"/>
      <c r="P59" s="76">
        <f>P60*MWST1</f>
        <v>0</v>
      </c>
      <c r="U59" s="7"/>
      <c r="V59" s="7"/>
      <c r="W59" s="7"/>
      <c r="X59" s="7"/>
    </row>
    <row r="60" spans="1:24" x14ac:dyDescent="0.2">
      <c r="J60" s="3" t="s">
        <v>40</v>
      </c>
      <c r="K60" s="69"/>
      <c r="L60" s="70">
        <v>0.1</v>
      </c>
      <c r="M60" s="117">
        <f>L60</f>
        <v>0.1</v>
      </c>
      <c r="N60" s="111">
        <f>IF(M60=0,"",M60)</f>
        <v>0.1</v>
      </c>
      <c r="O60" s="73">
        <f>IF(N60="","",$M$33*N60)</f>
        <v>0</v>
      </c>
      <c r="P60" s="73">
        <f>SUM(O49:O60)</f>
        <v>0</v>
      </c>
      <c r="R60" s="96" t="s">
        <v>134</v>
      </c>
      <c r="U60" s="138"/>
      <c r="V60" s="139"/>
      <c r="W60" s="139"/>
      <c r="X60" s="139"/>
    </row>
    <row r="61" spans="1:24" x14ac:dyDescent="0.2">
      <c r="J61" s="74"/>
      <c r="K61" s="69"/>
      <c r="L61" s="70"/>
      <c r="M61" s="71"/>
      <c r="N61" s="72"/>
      <c r="O61" s="73"/>
      <c r="P61" s="77" t="s">
        <v>109</v>
      </c>
      <c r="R61" s="3"/>
    </row>
    <row r="62" spans="1:24" x14ac:dyDescent="0.2">
      <c r="J62" s="74"/>
      <c r="K62" s="69"/>
      <c r="L62" s="70"/>
      <c r="M62" s="71"/>
      <c r="N62" s="72"/>
      <c r="O62" s="73"/>
      <c r="P62" s="73"/>
      <c r="R62" s="90"/>
      <c r="S62" s="90"/>
      <c r="T62" s="90"/>
      <c r="U62" s="90"/>
      <c r="V62" s="90"/>
      <c r="W62" s="90"/>
      <c r="X62" s="90"/>
    </row>
    <row r="63" spans="1:24" x14ac:dyDescent="0.2">
      <c r="J63" s="74"/>
      <c r="K63" s="69"/>
      <c r="L63" s="70"/>
      <c r="M63" s="71"/>
      <c r="N63" s="72"/>
      <c r="O63" s="73"/>
      <c r="P63" s="73"/>
      <c r="S63" s="90"/>
      <c r="U63" s="90"/>
      <c r="V63" s="90"/>
      <c r="W63" s="90"/>
      <c r="X63" s="90"/>
    </row>
    <row r="64" spans="1:24" x14ac:dyDescent="0.2">
      <c r="J64" s="74"/>
      <c r="K64" s="69"/>
      <c r="L64" s="70"/>
      <c r="M64" s="78"/>
      <c r="N64" s="72"/>
      <c r="O64" s="73"/>
      <c r="P64" s="73"/>
      <c r="S64" s="90"/>
      <c r="U64" s="90"/>
      <c r="V64" s="90"/>
      <c r="W64" s="90"/>
      <c r="X64" s="90"/>
    </row>
    <row r="65" spans="1:24" x14ac:dyDescent="0.2">
      <c r="L65" s="70"/>
      <c r="M65" s="70"/>
      <c r="N65" s="72"/>
      <c r="O65" s="73"/>
      <c r="P65" s="73"/>
      <c r="S65" s="90"/>
      <c r="U65" s="90"/>
      <c r="V65" s="90"/>
      <c r="W65" s="90"/>
      <c r="X65" s="90"/>
    </row>
    <row r="66" spans="1:24" x14ac:dyDescent="0.2">
      <c r="L66" s="70"/>
      <c r="M66" s="70"/>
      <c r="N66" s="72"/>
      <c r="O66" s="41" t="s">
        <v>109</v>
      </c>
      <c r="P66" s="41" t="s">
        <v>108</v>
      </c>
      <c r="S66" s="90"/>
      <c r="U66" s="90"/>
      <c r="V66" s="90"/>
      <c r="W66" s="90"/>
      <c r="X66" s="90"/>
    </row>
    <row r="67" spans="1:24" x14ac:dyDescent="0.2">
      <c r="I67" s="79" t="s">
        <v>45</v>
      </c>
      <c r="J67" s="80"/>
      <c r="K67" s="80"/>
      <c r="L67" s="81">
        <f>SUM(L38:L66)</f>
        <v>1</v>
      </c>
      <c r="M67" s="82">
        <f>SUM(M38:M66)</f>
        <v>1</v>
      </c>
      <c r="N67" s="83"/>
      <c r="O67" s="84">
        <f>SUM(O39:O60)</f>
        <v>0</v>
      </c>
      <c r="P67" s="84">
        <f>O67*MWST1</f>
        <v>0</v>
      </c>
      <c r="S67" s="90"/>
      <c r="U67" s="90"/>
      <c r="V67" s="90"/>
      <c r="W67" s="90"/>
      <c r="X67" s="90"/>
    </row>
    <row r="68" spans="1:24" x14ac:dyDescent="0.2">
      <c r="S68" s="90"/>
      <c r="U68" s="90"/>
      <c r="V68" s="90"/>
      <c r="W68" s="90"/>
      <c r="X68" s="90"/>
    </row>
    <row r="69" spans="1:24" x14ac:dyDescent="0.2">
      <c r="S69" s="90"/>
      <c r="U69" s="90"/>
      <c r="V69" s="90"/>
      <c r="W69" s="90"/>
      <c r="X69" s="90"/>
    </row>
    <row r="70" spans="1:24" x14ac:dyDescent="0.2">
      <c r="S70" s="90"/>
      <c r="U70" s="90"/>
      <c r="V70" s="90"/>
      <c r="W70" s="90"/>
      <c r="X70" s="90"/>
    </row>
    <row r="71" spans="1:24" x14ac:dyDescent="0.2">
      <c r="R71" s="90"/>
      <c r="S71" s="90"/>
      <c r="T71" s="90"/>
      <c r="U71" s="90"/>
      <c r="V71" s="90"/>
      <c r="W71" s="90"/>
      <c r="X71" s="90"/>
    </row>
    <row r="75" spans="1:24" x14ac:dyDescent="0.2">
      <c r="A75" s="113" t="s">
        <v>145</v>
      </c>
    </row>
    <row r="76" spans="1:24" x14ac:dyDescent="0.2">
      <c r="A76" s="96" t="s">
        <v>146</v>
      </c>
      <c r="B76" s="112">
        <v>43039</v>
      </c>
      <c r="C76" s="52" t="s">
        <v>147</v>
      </c>
    </row>
  </sheetData>
  <sheetProtection algorithmName="SHA-512" hashValue="uSXPW/MuVmVuRTLeiEGR/kI6mhYgvmA72otw1PpulsCpN0lnKe1NcJPH25qwvZtNTj3Rb1bxP+d0dwRvUb4JBA==" saltValue="jNktiDD7gwdK1/PSpS9Lww==" spinCount="100000" sheet="1" selectLockedCells="1"/>
  <mergeCells count="5">
    <mergeCell ref="U48:X48"/>
    <mergeCell ref="U51:X51"/>
    <mergeCell ref="U54:X54"/>
    <mergeCell ref="U57:X57"/>
    <mergeCell ref="U60:X60"/>
  </mergeCells>
  <conditionalFormatting sqref="R62:X62 R71:X71 U63:X70 S63:S70">
    <cfRule type="expression" dxfId="0" priority="1" stopIfTrue="1">
      <formula>$S$28=1</formula>
    </cfRule>
  </conditionalFormatting>
  <pageMargins left="0.55118110236220474" right="0.35433070866141736" top="0.51181102362204722" bottom="0.31496062992125984" header="0.51181102362204722" footer="0.51181102362204722"/>
  <pageSetup paperSize="9" scale="83" orientation="portrait" r:id="rId1"/>
  <headerFooter alignWithMargins="0">
    <oddFooter>&amp;R&amp;8Honorarberechnung Architektur / Gesamtleistung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16</vt:i4>
      </vt:variant>
    </vt:vector>
  </HeadingPairs>
  <TitlesOfParts>
    <vt:vector size="20" baseType="lpstr">
      <vt:lpstr>Angebot GP </vt:lpstr>
      <vt:lpstr>Angebot Arch. </vt:lpstr>
      <vt:lpstr>Angebot Elektro </vt:lpstr>
      <vt:lpstr>Angebot HLKKS </vt:lpstr>
      <vt:lpstr>'Angebot Arch. '!Druckbereich</vt:lpstr>
      <vt:lpstr>'Angebot Elektro '!Druckbereich</vt:lpstr>
      <vt:lpstr>'Angebot GP '!Druckbereich</vt:lpstr>
      <vt:lpstr>'Angebot HLKKS '!Druckbereich</vt:lpstr>
      <vt:lpstr>'Angebot Arch. '!HA</vt:lpstr>
      <vt:lpstr>'Angebot Elektro '!HA</vt:lpstr>
      <vt:lpstr>'Angebot HLKKS '!HA</vt:lpstr>
      <vt:lpstr>'Angebot Arch. '!MWST1</vt:lpstr>
      <vt:lpstr>'Angebot Elektro '!MWST1</vt:lpstr>
      <vt:lpstr>'Angebot HLKKS '!MWST1</vt:lpstr>
      <vt:lpstr>'Angebot Arch. '!Z_1</vt:lpstr>
      <vt:lpstr>'Angebot Elektro '!Z_1</vt:lpstr>
      <vt:lpstr>'Angebot HLKKS '!Z_1</vt:lpstr>
      <vt:lpstr>'Angebot Arch. '!Z_2</vt:lpstr>
      <vt:lpstr>'Angebot Elektro '!Z_2</vt:lpstr>
      <vt:lpstr>'Angebot HLKKS '!Z_2</vt:lpstr>
    </vt:vector>
  </TitlesOfParts>
  <Company>PSI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</dc:creator>
  <cp:lastModifiedBy>Sauer Michael</cp:lastModifiedBy>
  <cp:lastPrinted>2019-10-18T07:23:29Z</cp:lastPrinted>
  <dcterms:created xsi:type="dcterms:W3CDTF">2007-05-29T12:33:19Z</dcterms:created>
  <dcterms:modified xsi:type="dcterms:W3CDTF">2019-10-18T10:07:39Z</dcterms:modified>
</cp:coreProperties>
</file>